
<file path=[Content_Types].xml><?xml version="1.0" encoding="utf-8"?>
<Types xmlns="http://schemas.openxmlformats.org/package/2006/content-types">
  <Default Extension="png" ContentType="image/png"/>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180" firstSheet="4" activeTab="4"/>
  </bookViews>
  <sheets>
    <sheet name="МО+бесхоз" sheetId="1" state="hidden" r:id="rId1"/>
    <sheet name="ТСО" sheetId="7" state="hidden" r:id="rId2"/>
    <sheet name="экс-ТСО" sheetId="8" state="hidden" r:id="rId3"/>
    <sheet name="потребители" sheetId="4" state="hidden" r:id="rId4"/>
    <sheet name="приложение к акту готовности" sheetId="9" r:id="rId5"/>
  </sheets>
  <definedNames>
    <definedName name="_xlnm.Print_Area" localSheetId="4">'приложение к акту готовности'!$A$1:$L$218</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1" i="9"/>
  <c r="J191"/>
  <c r="I191"/>
  <c r="H191"/>
  <c r="K181"/>
  <c r="J181"/>
  <c r="I181"/>
  <c r="H181"/>
  <c r="K179"/>
  <c r="J179"/>
  <c r="I179"/>
  <c r="H179"/>
  <c r="K116"/>
  <c r="J116"/>
  <c r="I116"/>
  <c r="H116"/>
  <c r="K115"/>
  <c r="J115"/>
  <c r="I115"/>
  <c r="H115"/>
  <c r="K79"/>
  <c r="J79"/>
  <c r="I79"/>
  <c r="H79"/>
  <c r="K56"/>
  <c r="J56"/>
  <c r="I56"/>
  <c r="H56"/>
  <c r="K36"/>
  <c r="J36"/>
  <c r="I36"/>
  <c r="H36"/>
  <c r="K26"/>
  <c r="J26"/>
  <c r="I26"/>
  <c r="H26"/>
  <c r="K17"/>
  <c r="J17"/>
  <c r="I17"/>
  <c r="H17"/>
  <c r="K10"/>
  <c r="J10"/>
  <c r="I10"/>
  <c r="H10"/>
  <c r="K9"/>
  <c r="J9"/>
  <c r="I9"/>
  <c r="H9"/>
  <c r="K7"/>
  <c r="J7"/>
  <c r="I7"/>
  <c r="H7"/>
  <c r="F2"/>
  <c r="G28" i="4"/>
  <c r="G25"/>
  <c r="G22"/>
  <c r="G19"/>
  <c r="G16"/>
  <c r="G5"/>
  <c r="G4"/>
  <c r="G3"/>
  <c r="G37" i="8"/>
  <c r="G27"/>
  <c r="G26"/>
  <c r="G21"/>
  <c r="G16"/>
  <c r="G12"/>
  <c r="G8"/>
  <c r="G5"/>
  <c r="G4"/>
  <c r="G3"/>
  <c r="G47" i="7"/>
  <c r="G44"/>
  <c r="G42"/>
  <c r="G31"/>
  <c r="G30"/>
  <c r="G24"/>
  <c r="G19"/>
  <c r="G15"/>
  <c r="G11"/>
  <c r="G7"/>
  <c r="G5"/>
  <c r="G4"/>
  <c r="G3"/>
  <c r="G48" i="1"/>
  <c r="G38"/>
  <c r="G37"/>
  <c r="G32"/>
  <c r="G27"/>
  <c r="G23"/>
  <c r="G19"/>
  <c r="G16"/>
  <c r="G15"/>
  <c r="G14"/>
  <c r="G8"/>
  <c r="G4"/>
  <c r="G3"/>
</calcChain>
</file>

<file path=xl/sharedStrings.xml><?xml version="1.0" encoding="utf-8"?>
<sst xmlns="http://schemas.openxmlformats.org/spreadsheetml/2006/main" count="1587" uniqueCount="757">
  <si>
    <t>Оценочный лист для расчета индекса готовности к отопительному периоду муниципального образования</t>
  </si>
  <si>
    <t>№ п/п</t>
  </si>
  <si>
    <t>Обязательное требование</t>
  </si>
  <si>
    <t>Подтверждающий документ</t>
  </si>
  <si>
    <t>Показатель</t>
  </si>
  <si>
    <t>Вес показателя</t>
  </si>
  <si>
    <t>Наименование показателя</t>
  </si>
  <si>
    <t>Расчет показателей готовности (рабочие формулы и ячейки для заполненния)</t>
  </si>
  <si>
    <t xml:space="preserve">Разъяснения по расчетам показателей готовности </t>
  </si>
  <si>
    <t>ИНДЕКС ГОТОВНОСТИ</t>
  </si>
  <si>
    <r>
      <rPr>
        <sz val="12"/>
        <color theme="1"/>
        <rFont val="Times New Roman"/>
        <charset val="204"/>
      </rPr>
      <t>И</t>
    </r>
    <r>
      <rPr>
        <sz val="8"/>
        <color theme="1"/>
        <rFont val="Times New Roman"/>
        <charset val="204"/>
      </rPr>
      <t>мо</t>
    </r>
    <r>
      <rPr>
        <sz val="12"/>
        <color theme="1"/>
        <rFont val="Times New Roman"/>
        <charset val="204"/>
      </rPr>
      <t xml:space="preserve"> = К</t>
    </r>
    <r>
      <rPr>
        <sz val="8"/>
        <color theme="1"/>
        <rFont val="Times New Roman"/>
        <charset val="204"/>
      </rPr>
      <t>закон о тепл</t>
    </r>
    <r>
      <rPr>
        <sz val="12"/>
        <color theme="1"/>
        <rFont val="Times New Roman"/>
        <charset val="204"/>
      </rPr>
      <t xml:space="preserve"> *0,65+К</t>
    </r>
    <r>
      <rPr>
        <sz val="8"/>
        <color theme="1"/>
        <rFont val="Times New Roman"/>
        <charset val="204"/>
      </rPr>
      <t>оценка</t>
    </r>
    <r>
      <rPr>
        <sz val="12"/>
        <color theme="1"/>
        <rFont val="Times New Roman"/>
        <charset val="204"/>
      </rPr>
      <t xml:space="preserve">*0,35 
</t>
    </r>
  </si>
  <si>
    <t>Выполнить требования, установленные частью 3 статьи 20 Федерального закона от 27 июля 2010 г. № 190-ФЗ «О теплоснабжении» (далее – Федеральный закон о теплоснабжении) (подпункт 8.1 пункта 8 Правил обеспечения готовности к отопительному периоду, утвержденных приказом Минэнерго России от 13 ноября 2024 г. № 2234 (далее – Правила):</t>
  </si>
  <si>
    <t>–</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</si>
  <si>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</si>
  <si>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</si>
  <si>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порядок</t>
    </r>
    <r>
      <rPr>
        <sz val="12"/>
        <color theme="1"/>
        <rFont val="Times New Roman"/>
        <charset val="204"/>
      </rPr>
      <t>*0,4+
К</t>
    </r>
    <r>
      <rPr>
        <sz val="8"/>
        <color theme="1"/>
        <rFont val="Times New Roman"/>
        <charset val="204"/>
      </rPr>
      <t>схем</t>
    </r>
    <r>
      <rPr>
        <sz val="12"/>
        <color theme="1"/>
        <rFont val="Times New Roman"/>
        <charset val="204"/>
      </rPr>
      <t>*0,3+К</t>
    </r>
    <r>
      <rPr>
        <sz val="8"/>
        <color theme="1"/>
        <rFont val="Times New Roman"/>
        <charset val="204"/>
      </rPr>
      <t>бесхоз</t>
    </r>
    <r>
      <rPr>
        <sz val="12"/>
        <color theme="1"/>
        <rFont val="Times New Roman"/>
        <charset val="204"/>
      </rPr>
      <t xml:space="preserve">*0,3
</t>
    </r>
  </si>
  <si>
    <t>1.1</t>
  </si>
  <si>
    <t xml:space="preserve">Иметь порядок (план) действий по ликвидации последствий аварийных ситуаций в сфере теплоснабжения в муниципальном образовании
(пункт 1 части 3 статьи 20 Федерального закона о теплоснабжении)
</t>
  </si>
  <si>
    <t xml:space="preserve">Утвержденный (актуализированный) порядок (план) действий по ликвидации последствий аварийных ситуаций в сфере теплоснабжения 
в муниципальном образовании (в том числе с применением электронного моделирования аварийных ситуаций)
(подпункт 8.3.1 пункта 8 Правил)
</t>
  </si>
  <si>
    <t>Показатель наличия порядка (плана) действий по ликвидации последствий аварийных ситуаций в сфере теплоснабжения в муниципальном образовании</t>
  </si>
  <si>
    <r>
      <rPr>
        <sz val="12"/>
        <color theme="1"/>
        <rFont val="Times New Roman"/>
        <charset val="204"/>
      </rPr>
      <t>К</t>
    </r>
    <r>
      <rPr>
        <sz val="8"/>
        <color theme="1"/>
        <rFont val="Times New Roman"/>
        <charset val="204"/>
      </rPr>
      <t>порядок</t>
    </r>
    <r>
      <rPr>
        <sz val="12"/>
        <color theme="1"/>
        <rFont val="Times New Roman"/>
        <charset val="204"/>
      </rPr>
      <t xml:space="preserve">
</t>
    </r>
  </si>
  <si>
    <t xml:space="preserve">Наличие – 1
Отсутствие – 0
</t>
  </si>
  <si>
    <t>1.2</t>
  </si>
  <si>
    <t xml:space="preserve">Иметь утвержденную актуализированную схему теплоснабжения в соответствии с частью 3 статьи 23 Федерального закона о теплоснабжении
(пункт 2 части 3 статьи 20 Федерального закона о теплоснабжении)
</t>
  </si>
  <si>
    <t xml:space="preserve">Утвержденная актуализированная схема теплоснабжения, в соответствии с требованиями постановления Правительства Российской Федерации от 22 февраля 2012 г. № 154 
(подпункт 8.3.2 пункта Правил)
</t>
  </si>
  <si>
    <t>Показатель наличия утвержденной актуализированной схемы теплоснабжения</t>
  </si>
  <si>
    <r>
      <rPr>
        <sz val="12"/>
        <color theme="1"/>
        <rFont val="Times New Roman"/>
        <charset val="204"/>
      </rPr>
      <t>К</t>
    </r>
    <r>
      <rPr>
        <sz val="8"/>
        <color theme="1"/>
        <rFont val="Times New Roman"/>
        <charset val="204"/>
      </rPr>
      <t>схем</t>
    </r>
  </si>
  <si>
    <t>1.3</t>
  </si>
  <si>
    <t xml:space="preserve">Обеспечить подготовку к отопительному периоду бесхозяйных объектов теплоснабжения, в отношении которых в соответствии с частью 6.4 статьи 15 Федерального закона о теплоснабжении не определена организация по содержанию и обслуживанию
(пункт 3 части 3 статьи 20 Федерального закона о теплоснабжении)
</t>
  </si>
  <si>
    <t xml:space="preserve">Документы, предусмотренные подпунктами 9.3.1, 
9.3.3 – 9.3.12, 9.3.14 – 9.3.16, 9.3.18 – 9.3.24, 9.3.26 – 9.3.28 пункта 9 Правил, и документы, подтверждающие выполнение требований по обеспечению готовности к отопительному периоду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в соответствии с требованиями части 61 статьи 15 Федерального закона о теплоснабжении 
(подпункт 8.3.3 пункта 8 Правил)
</t>
  </si>
  <si>
    <t>Показатель подготовки к отопительному периоду бесхозяйных объектов теплоснабжения</t>
  </si>
  <si>
    <r>
      <rPr>
        <sz val="12"/>
        <color theme="1"/>
        <rFont val="Times New Roman"/>
        <charset val="204"/>
      </rPr>
      <t>К</t>
    </r>
    <r>
      <rPr>
        <sz val="8"/>
        <color theme="1"/>
        <rFont val="Times New Roman"/>
        <charset val="204"/>
      </rPr>
      <t>бесхоз</t>
    </r>
  </si>
  <si>
    <t xml:space="preserve">При отсутствии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Кбесхоз принимается равным 1.
При наличии бесхозяйных объектов теплоснабжения, для которых определена организация по содержанию и обслуживанию Кбесхоз принимается равным 1.
Если для бесхозяйных объектов не определена организация, которая будет осуществлять содержание и обслуживание, расчет Кбесхоз ведется в соответствии с Приложением к оценочному листу для расчета показателя подготовки бесхозяйных объектов теплоснабжения, которым
не определена организация, осуществляющая содержание и обслуживание
</t>
  </si>
  <si>
    <t xml:space="preserve">Осуществить оценку обеспечения готовности к отопительному периоду лицами, указанными в подпунктах 1.2 – 1.6 пункта 1 Правил в соответствии с Порядком проведения оценки обеспечения готовности к отопительному периоду, утвержденным приказом Минэнерго России от 13 ноября 2024 г. № 2234  (далее – Порядок)
(подпункт 8.2 пункта 8 Правил) 
</t>
  </si>
  <si>
    <t xml:space="preserve">Выданные акты оценки обеспечения готовности к отопительному периоду, подтверждающие выполнение требований, установленных подпунктом 8.2 пункта 8 
(подпункт 8.2 пункта 8 Правил)
</t>
  </si>
  <si>
    <t xml:space="preserve">Показатель оценки обеспечения готовности к отопительному периоду лицами, указанными в подпунктах 1.2 – 1.6 пункта 1 Правил
</t>
  </si>
  <si>
    <r>
      <rPr>
        <sz val="12"/>
        <color theme="1"/>
        <rFont val="Times New Roman"/>
        <charset val="204"/>
      </rPr>
      <t>К</t>
    </r>
    <r>
      <rPr>
        <sz val="8"/>
        <color theme="1"/>
        <rFont val="Times New Roman"/>
        <charset val="204"/>
      </rPr>
      <t>оценка</t>
    </r>
  </si>
  <si>
    <r>
      <rPr>
        <sz val="12"/>
        <color theme="1"/>
        <rFont val="Times New Roman"/>
        <charset val="204"/>
      </rPr>
      <t>Коценка=(n</t>
    </r>
    <r>
      <rPr>
        <sz val="8"/>
        <color theme="1"/>
        <rFont val="Times New Roman"/>
        <charset val="204"/>
      </rPr>
      <t>актов</t>
    </r>
    <r>
      <rPr>
        <sz val="12"/>
        <color theme="1"/>
        <rFont val="Times New Roman"/>
        <charset val="204"/>
      </rPr>
      <t>/n</t>
    </r>
    <r>
      <rPr>
        <sz val="8"/>
        <color theme="1"/>
        <rFont val="Times New Roman"/>
        <charset val="204"/>
      </rPr>
      <t>всего</t>
    </r>
    <r>
      <rPr>
        <sz val="12"/>
        <color theme="1"/>
        <rFont val="Times New Roman"/>
        <charset val="204"/>
      </rPr>
      <t>)*l</t>
    </r>
    <r>
      <rPr>
        <sz val="8"/>
        <color theme="1"/>
        <rFont val="Times New Roman"/>
        <charset val="204"/>
      </rPr>
      <t>порядок</t>
    </r>
    <r>
      <rPr>
        <sz val="12"/>
        <color theme="1"/>
        <rFont val="Times New Roman"/>
        <charset val="204"/>
      </rPr>
      <t xml:space="preserve"> </t>
    </r>
  </si>
  <si>
    <t>2.1</t>
  </si>
  <si>
    <t xml:space="preserve"> – </t>
  </si>
  <si>
    <r>
      <rPr>
        <sz val="12"/>
        <color theme="1"/>
        <rFont val="Times New Roman"/>
        <charset val="204"/>
      </rPr>
      <t>l</t>
    </r>
    <r>
      <rPr>
        <sz val="8"/>
        <color theme="1"/>
        <rFont val="Times New Roman"/>
        <charset val="204"/>
      </rPr>
      <t>порядок</t>
    </r>
  </si>
  <si>
    <r>
      <rPr>
        <sz val="12"/>
        <color theme="1"/>
        <rFont val="Times New Roman"/>
        <charset val="204"/>
      </rPr>
      <t>При соблюдении 
Порядка l</t>
    </r>
    <r>
      <rPr>
        <sz val="8"/>
        <color theme="1"/>
        <rFont val="Times New Roman"/>
        <charset val="204"/>
      </rPr>
      <t>порядок</t>
    </r>
    <r>
      <rPr>
        <sz val="12"/>
        <color theme="1"/>
        <rFont val="Times New Roman"/>
        <charset val="204"/>
      </rPr>
      <t xml:space="preserve"> принимается равным 1.
При не соблюдении Порядка l</t>
    </r>
    <r>
      <rPr>
        <sz val="8"/>
        <color theme="1"/>
        <rFont val="Times New Roman"/>
        <charset val="204"/>
      </rPr>
      <t xml:space="preserve">порядок </t>
    </r>
    <r>
      <rPr>
        <sz val="12"/>
        <color theme="1"/>
        <rFont val="Times New Roman"/>
        <charset val="204"/>
      </rPr>
      <t>принимается равным 0.</t>
    </r>
  </si>
  <si>
    <t>2.2</t>
  </si>
  <si>
    <r>
      <rPr>
        <sz val="12"/>
        <color theme="1"/>
        <rFont val="Times New Roman"/>
        <charset val="204"/>
      </rPr>
      <t>n</t>
    </r>
    <r>
      <rPr>
        <sz val="8"/>
        <color theme="1"/>
        <rFont val="Times New Roman"/>
        <charset val="204"/>
      </rPr>
      <t xml:space="preserve">актов </t>
    </r>
  </si>
  <si>
    <t>Количество теплоснабжающих и теплосетевых организаций, владельцев тепловых сетей, не являющихся теплосетевыми организациями, прошедших оценку готовности и получивших акт оценки обеспечения готовности к отопительному периоду</t>
  </si>
  <si>
    <t>2.3</t>
  </si>
  <si>
    <r>
      <rPr>
        <sz val="12"/>
        <color theme="1"/>
        <rFont val="Times New Roman"/>
        <charset val="204"/>
      </rPr>
      <t>n</t>
    </r>
    <r>
      <rPr>
        <sz val="8"/>
        <color theme="1"/>
        <rFont val="Times New Roman"/>
        <charset val="204"/>
      </rPr>
      <t xml:space="preserve">всего </t>
    </r>
  </si>
  <si>
    <t xml:space="preserve">Количество теплоснабжающих и теплосетевых организаций, владельцев тепловых сетей, не являющихся теплосетевыми организациями, всего (информация о количестве должна соответствовать схемам теплоснабжения)
</t>
  </si>
  <si>
    <t xml:space="preserve">Приложение к оценочному листу для расчета индекса готовности к отопительному периоду муниципального образования в случае наличия у них бесхозяйных объектов теплоснабжения, которым не определена организация, осуществляющая их содержание и обслуживание
</t>
  </si>
  <si>
    <r>
      <rPr>
        <b/>
        <sz val="12"/>
        <color theme="1"/>
        <rFont val="Times New Roman"/>
        <charset val="204"/>
      </rPr>
      <t>К</t>
    </r>
    <r>
      <rPr>
        <b/>
        <sz val="8"/>
        <color theme="1"/>
        <rFont val="Times New Roman"/>
        <charset val="204"/>
      </rPr>
      <t>бесхоз</t>
    </r>
  </si>
  <si>
    <r>
      <rPr>
        <sz val="12"/>
        <color theme="1"/>
        <rFont val="Times New Roman"/>
        <charset val="204"/>
      </rPr>
      <t>К</t>
    </r>
    <r>
      <rPr>
        <sz val="8"/>
        <color theme="1"/>
        <rFont val="Times New Roman"/>
        <charset val="204"/>
      </rPr>
      <t>бесхоз</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 xml:space="preserve">*0,1
</t>
    </r>
  </si>
  <si>
    <t>1</t>
  </si>
  <si>
    <t xml:space="preserve">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
</t>
  </si>
  <si>
    <t>Кзакон о тепл</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</si>
  <si>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*0,04+К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 xml:space="preserve">*0,6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</si>
  <si>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</si>
  <si>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</si>
  <si>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t xml:space="preserve">Показатель обеспечения функционирования эксплуатационной, диспетчерской и аварийной служб </t>
  </si>
  <si>
    <r>
      <rPr>
        <sz val="12"/>
        <color theme="1"/>
        <rFont val="Times New Roman"/>
        <charset val="204"/>
      </rPr>
      <t>К</t>
    </r>
    <r>
      <rPr>
        <sz val="8"/>
        <color theme="1"/>
        <rFont val="Times New Roman"/>
        <charset val="204"/>
      </rPr>
      <t>функц</t>
    </r>
  </si>
  <si>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 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*0,15+К</t>
    </r>
    <r>
      <rPr>
        <sz val="8"/>
        <color theme="1"/>
        <rFont val="Times New Roman"/>
        <charset val="204"/>
      </rPr>
      <t>трен</t>
    </r>
    <r>
      <rPr>
        <sz val="12"/>
        <color theme="1"/>
        <rFont val="Times New Roman"/>
        <charset val="204"/>
      </rPr>
      <t xml:space="preserve">*0,15
</t>
    </r>
  </si>
  <si>
    <t>1.1.1</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</si>
  <si>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</si>
  <si>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 xml:space="preserve">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 </t>
  </si>
  <si>
    <r>
      <rPr>
        <sz val="12"/>
        <color theme="1"/>
        <rFont val="Times New Roman"/>
        <charset val="204"/>
      </rPr>
      <t>К</t>
    </r>
    <r>
      <rPr>
        <sz val="8"/>
        <color theme="1"/>
        <rFont val="Times New Roman"/>
        <charset val="204"/>
      </rPr>
      <t>шт</t>
    </r>
  </si>
  <si>
    <t xml:space="preserve">Наличие – 1
Отсутствие – 0
</t>
  </si>
  <si>
    <t>1.1.2</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</si>
  <si>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</si>
  <si>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</si>
  <si>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r>
      <rPr>
        <sz val="12"/>
        <color theme="1"/>
        <rFont val="Times New Roman"/>
        <charset val="204"/>
      </rPr>
      <t>К</t>
    </r>
    <r>
      <rPr>
        <sz val="8"/>
        <color theme="1"/>
        <rFont val="Times New Roman"/>
        <charset val="204"/>
      </rPr>
      <t>дисп</t>
    </r>
  </si>
  <si>
    <t>1.1.3</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</si>
  <si>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</si>
  <si>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</si>
  <si>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</si>
  <si>
    <r>
      <rPr>
        <sz val="12"/>
        <color theme="1"/>
        <rFont val="Times New Roman"/>
        <charset val="204"/>
      </rPr>
      <t>К</t>
    </r>
    <r>
      <rPr>
        <sz val="8"/>
        <color theme="1"/>
        <rFont val="Times New Roman"/>
        <charset val="204"/>
      </rPr>
      <t>перечень</t>
    </r>
    <r>
      <rPr>
        <sz val="12"/>
        <color theme="1"/>
        <rFont val="Times New Roman"/>
        <charset val="204"/>
      </rPr>
      <t xml:space="preserve"> =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</si>
  <si>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1.1.3.1</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</si>
  <si>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</si>
  <si>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r>
      <rPr>
        <sz val="12"/>
        <color theme="1"/>
        <rFont val="Times New Roman"/>
        <charset val="204"/>
      </rPr>
      <t>К</t>
    </r>
    <r>
      <rPr>
        <sz val="8"/>
        <color theme="1"/>
        <rFont val="Times New Roman"/>
        <charset val="204"/>
      </rPr>
      <t>переченьОПО</t>
    </r>
  </si>
  <si>
    <t>1.1.3.2</t>
  </si>
  <si>
    <t>Показатель наличия перечня документации эксплуатирующей организации для объектов, не являющихся ОПО</t>
  </si>
  <si>
    <r>
      <rPr>
        <sz val="12"/>
        <color theme="1"/>
        <rFont val="Times New Roman"/>
        <charset val="204"/>
      </rPr>
      <t>К</t>
    </r>
    <r>
      <rPr>
        <sz val="8"/>
        <color theme="1"/>
        <rFont val="Times New Roman"/>
        <charset val="204"/>
      </rPr>
      <t>перечень неОПО</t>
    </r>
  </si>
  <si>
    <t>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</si>
  <si>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1.1.4</t>
  </si>
  <si>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</si>
  <si>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Показатель наличия эксплуатационных инструкций объектов теплоснабжения и (или) производственных инструкций</t>
  </si>
  <si>
    <r>
      <rPr>
        <sz val="12"/>
        <color theme="1"/>
        <rFont val="Times New Roman"/>
        <charset val="204"/>
      </rPr>
      <t>К</t>
    </r>
    <r>
      <rPr>
        <sz val="8"/>
        <color theme="1"/>
        <rFont val="Times New Roman"/>
        <charset val="204"/>
      </rPr>
      <t>экспл/произв.инстр</t>
    </r>
  </si>
  <si>
    <t>Наличие – 1
Отсутствие – 0</t>
  </si>
  <si>
    <t>1.1.5</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</si>
  <si>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</si>
  <si>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</si>
  <si>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</si>
  <si>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</si>
  <si>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1.1.5.1</t>
  </si>
  <si>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</si>
  <si>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r>
      <rPr>
        <sz val="12"/>
        <color theme="1"/>
        <rFont val="Times New Roman"/>
        <charset val="204"/>
      </rPr>
      <t>К</t>
    </r>
    <r>
      <rPr>
        <sz val="8"/>
        <color theme="1"/>
        <rFont val="Times New Roman"/>
        <charset val="204"/>
      </rPr>
      <t>пров зн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</si>
  <si>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</si>
  <si>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1.1.5.2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</si>
  <si>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</si>
  <si>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К</t>
    </r>
    <r>
      <rPr>
        <sz val="8"/>
        <color theme="1"/>
        <rFont val="Times New Roman"/>
        <charset val="204"/>
      </rPr>
      <t>пров зн ОПО</t>
    </r>
  </si>
  <si>
    <t>1.1.6</t>
  </si>
  <si>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</si>
  <si>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</si>
  <si>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r>
      <rPr>
        <sz val="12"/>
        <color theme="1"/>
        <rFont val="Times New Roman"/>
        <charset val="204"/>
      </rPr>
      <t>К</t>
    </r>
    <r>
      <rPr>
        <sz val="8"/>
        <color theme="1"/>
        <rFont val="Times New Roman"/>
        <charset val="204"/>
      </rPr>
      <t>обуч</t>
    </r>
  </si>
  <si>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</si>
  <si>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1.1.7</t>
  </si>
  <si>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</si>
  <si>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</si>
  <si>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r>
      <rPr>
        <sz val="12"/>
        <color theme="1"/>
        <rFont val="Times New Roman"/>
        <charset val="204"/>
      </rPr>
      <t>К</t>
    </r>
    <r>
      <rPr>
        <sz val="8"/>
        <color theme="1"/>
        <rFont val="Times New Roman"/>
        <charset val="204"/>
      </rPr>
      <t>отв</t>
    </r>
  </si>
  <si>
    <t xml:space="preserve">Котв = Котв неОПО *0,5+ 
Котв ОПО *0,5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</si>
  <si>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1.1.7.1</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</si>
  <si>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</si>
  <si>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r>
      <rPr>
        <sz val="12"/>
        <color theme="1"/>
        <rFont val="Times New Roman"/>
        <charset val="204"/>
      </rPr>
      <t>К</t>
    </r>
    <r>
      <rPr>
        <sz val="8"/>
        <color theme="1"/>
        <rFont val="Times New Roman"/>
        <charset val="204"/>
      </rPr>
      <t>отв неОПО</t>
    </r>
  </si>
  <si>
    <t xml:space="preserve">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</si>
  <si>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1.1.7.2</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</si>
  <si>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</si>
  <si>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r>
      <rPr>
        <sz val="12"/>
        <color theme="1"/>
        <rFont val="Times New Roman"/>
        <charset val="204"/>
      </rPr>
      <t>К</t>
    </r>
    <r>
      <rPr>
        <sz val="8"/>
        <color theme="1"/>
        <rFont val="Times New Roman"/>
        <charset val="204"/>
      </rPr>
      <t>отв ОПО</t>
    </r>
  </si>
  <si>
    <t>1.1.8</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</si>
  <si>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</si>
  <si>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Показатель наличия утвержденных инструкций по охране труда, утвержденных порядков производства работ повышенной опасности и оформлений нарядов-допусков, утвержденного перечня работ, выполняемых по нарядам-допускам </t>
  </si>
  <si>
    <r>
      <rPr>
        <sz val="12"/>
        <color theme="1"/>
        <rFont val="Times New Roman"/>
        <charset val="204"/>
      </rPr>
      <t>К</t>
    </r>
    <r>
      <rPr>
        <sz val="8"/>
        <color theme="1"/>
        <rFont val="Times New Roman"/>
        <charset val="204"/>
      </rPr>
      <t>охр.труда</t>
    </r>
  </si>
  <si>
    <t>1.1.9</t>
  </si>
  <si>
    <t xml:space="preserve">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</si>
  <si>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</si>
  <si>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rPr>
        <sz val="12"/>
        <color theme="1"/>
        <rFont val="Times New Roman"/>
        <charset val="204"/>
      </rPr>
      <t>К</t>
    </r>
    <r>
      <rPr>
        <sz val="8"/>
        <color theme="1"/>
        <rFont val="Times New Roman"/>
        <charset val="204"/>
      </rPr>
      <t>трен</t>
    </r>
  </si>
  <si>
    <t xml:space="preserve">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
</t>
  </si>
  <si>
    <t>Документы, предусмотренные подпунктами 9.3.11 и 9.3.22 пункта 9 Правил</t>
  </si>
  <si>
    <t>Показатель проведения наладки тепловых сетей и контроля за режимами потребления тепловой энергии</t>
  </si>
  <si>
    <r>
      <rPr>
        <sz val="12"/>
        <color theme="1"/>
        <rFont val="Times New Roman"/>
        <charset val="204"/>
      </rPr>
      <t>К</t>
    </r>
    <r>
      <rPr>
        <sz val="8"/>
        <color theme="1"/>
        <rFont val="Times New Roman"/>
        <charset val="204"/>
      </rPr>
      <t>режим.налад</t>
    </r>
  </si>
  <si>
    <r>
      <rPr>
        <sz val="12"/>
        <color theme="1"/>
        <rFont val="Times New Roman"/>
        <charset val="204"/>
      </rPr>
      <t>К</t>
    </r>
    <r>
      <rPr>
        <sz val="8"/>
        <color theme="1"/>
        <rFont val="Times New Roman"/>
        <charset val="204"/>
      </rPr>
      <t>режим.налад</t>
    </r>
    <r>
      <rPr>
        <sz val="12"/>
        <color theme="1"/>
        <rFont val="Times New Roman"/>
        <charset val="204"/>
      </rPr>
      <t>=К</t>
    </r>
    <r>
      <rPr>
        <sz val="8"/>
        <color theme="1"/>
        <rFont val="Times New Roman"/>
        <charset val="204"/>
      </rPr>
      <t>темп.граф</t>
    </r>
    <r>
      <rPr>
        <sz val="12"/>
        <color theme="1"/>
        <rFont val="Times New Roman"/>
        <charset val="204"/>
      </rPr>
      <t>*0,5+К</t>
    </r>
    <r>
      <rPr>
        <sz val="8"/>
        <color theme="1"/>
        <rFont val="Times New Roman"/>
        <charset val="204"/>
      </rPr>
      <t>режим.карт</t>
    </r>
    <r>
      <rPr>
        <sz val="12"/>
        <color theme="1"/>
        <rFont val="Times New Roman"/>
        <charset val="204"/>
      </rPr>
      <t xml:space="preserve">*0,5
</t>
    </r>
  </si>
  <si>
    <t>1.2.1</t>
  </si>
  <si>
    <t>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t>
  </si>
  <si>
    <t xml:space="preserve">Показатель наличия температурных графиков, гидравлических режимов работы системы теплоснабжения </t>
  </si>
  <si>
    <r>
      <rPr>
        <sz val="12"/>
        <color theme="1"/>
        <rFont val="Times New Roman"/>
        <charset val="204"/>
      </rPr>
      <t>К</t>
    </r>
    <r>
      <rPr>
        <sz val="8"/>
        <color theme="1"/>
        <rFont val="Times New Roman"/>
        <charset val="204"/>
      </rPr>
      <t>темп.граф</t>
    </r>
  </si>
  <si>
    <t xml:space="preserve">Наличие – 1
Отсутствие – 0
</t>
  </si>
  <si>
    <t>1.2.2</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</si>
  <si>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</si>
  <si>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</si>
  <si>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r>
      <rPr>
        <sz val="12"/>
        <color theme="1"/>
        <rFont val="Times New Roman"/>
        <charset val="204"/>
      </rPr>
      <t>К</t>
    </r>
    <r>
      <rPr>
        <sz val="8"/>
        <color theme="1"/>
        <rFont val="Times New Roman"/>
        <charset val="204"/>
      </rPr>
      <t>режим.карт</t>
    </r>
  </si>
  <si>
    <t>Обеспечивать качество теплоносителей (пункт 4 части 4 статьи 20 Федерального закона о теплоснабжении)</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</si>
  <si>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
</t>
  </si>
  <si>
    <t>Показатель обеспечения качества теплоносителей</t>
  </si>
  <si>
    <r>
      <rPr>
        <sz val="12"/>
        <color theme="1"/>
        <rFont val="Times New Roman"/>
        <charset val="204"/>
      </rPr>
      <t>К</t>
    </r>
    <r>
      <rPr>
        <sz val="8"/>
        <color theme="1"/>
        <rFont val="Times New Roman"/>
        <charset val="204"/>
      </rPr>
      <t>качест</t>
    </r>
  </si>
  <si>
    <t>1.4</t>
  </si>
  <si>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</si>
  <si>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</si>
  <si>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</si>
  <si>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r>
      <rPr>
        <sz val="12"/>
        <color theme="1"/>
        <rFont val="Times New Roman"/>
        <charset val="204"/>
      </rPr>
      <t>К</t>
    </r>
    <r>
      <rPr>
        <sz val="8"/>
        <color theme="1"/>
        <rFont val="Times New Roman"/>
        <charset val="204"/>
      </rPr>
      <t>кач.строит</t>
    </r>
  </si>
  <si>
    <r>
      <rPr>
        <sz val="12"/>
        <color theme="1"/>
        <rFont val="Times New Roman"/>
        <charset val="204"/>
      </rPr>
      <t xml:space="preserve">Наличие – 1
Отсутствие – 0
</t>
    </r>
    <r>
      <rPr>
        <sz val="12"/>
        <color rgb="FFFF0000"/>
        <rFont val="Times New Roman"/>
        <charset val="204"/>
      </rPr>
      <t xml:space="preserve">
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</si>
  <si>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t>
  </si>
  <si>
    <t>Обеспечивать надежное теплоснабжение потребителей (пункт 7 части 4 статьи 20 Федерального закона о теплоснабжении)</t>
  </si>
  <si>
    <t>Документы, предусмотренные подпунктами 9.3.15, 9.3.16, 9.3.18 – 9.3.24, 9.3.26, 9.3.27 пункта 9 Правил</t>
  </si>
  <si>
    <t>Показатель обеспечения надежного теплоснабжения потребителей</t>
  </si>
  <si>
    <r>
      <rPr>
        <sz val="12"/>
        <color theme="1"/>
        <rFont val="Times New Roman"/>
        <charset val="204"/>
      </rPr>
      <t>К</t>
    </r>
    <r>
      <rPr>
        <sz val="8"/>
        <color theme="1"/>
        <rFont val="Times New Roman"/>
        <charset val="204"/>
      </rPr>
      <t>надеж</t>
    </r>
  </si>
  <si>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*0,05+К</t>
    </r>
    <r>
      <rPr>
        <sz val="8"/>
        <color theme="1"/>
        <rFont val="Times New Roman"/>
        <charset val="204"/>
      </rPr>
      <t>испыт</t>
    </r>
    <r>
      <rPr>
        <sz val="12"/>
        <color theme="1"/>
        <rFont val="Times New Roman"/>
        <charset val="204"/>
      </rPr>
      <t>*0,05+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 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*0,01</t>
    </r>
  </si>
  <si>
    <t>1.5.1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</si>
  <si>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</si>
  <si>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</si>
  <si>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r>
      <rPr>
        <sz val="12"/>
        <color theme="1"/>
        <rFont val="Times New Roman"/>
        <charset val="204"/>
      </rPr>
      <t>К</t>
    </r>
    <r>
      <rPr>
        <sz val="8"/>
        <color theme="1"/>
        <rFont val="Times New Roman"/>
        <charset val="204"/>
      </rPr>
      <t>освид</t>
    </r>
  </si>
  <si>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не ОПО</t>
    </r>
    <r>
      <rPr>
        <sz val="12"/>
        <color theme="1"/>
        <rFont val="Times New Roman"/>
        <charset val="204"/>
      </rPr>
      <t xml:space="preserve"> *0,5+ К</t>
    </r>
    <r>
      <rPr>
        <sz val="8"/>
        <color theme="1"/>
        <rFont val="Times New Roman"/>
        <charset val="204"/>
      </rPr>
      <t>освид ОПО</t>
    </r>
    <r>
      <rPr>
        <sz val="12"/>
        <color theme="1"/>
        <rFont val="Times New Roman"/>
        <charset val="204"/>
      </rPr>
      <t xml:space="preserve">*0,5
Если в соответствии с пунктом 21 настоящего Порядка в отношении объекта оценки какой-либо  из показателей, указанных в пподпунктах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</si>
  <si>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1.5.1.1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</si>
  <si>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</si>
  <si>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</si>
  <si>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</si>
  <si>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1.5.1.2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</si>
  <si>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</si>
  <si>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ОПО</t>
    </r>
  </si>
  <si>
    <t>1.5.2</t>
  </si>
  <si>
    <t>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t>
  </si>
  <si>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</si>
  <si>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rPr>
        <sz val="12"/>
        <color theme="1"/>
        <rFont val="Times New Roman"/>
        <charset val="204"/>
      </rPr>
      <t>К</t>
    </r>
    <r>
      <rPr>
        <sz val="8"/>
        <color theme="1"/>
        <rFont val="Times New Roman"/>
        <charset val="204"/>
      </rPr>
      <t>обслед</t>
    </r>
  </si>
  <si>
    <t>1.5.3</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</si>
  <si>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</si>
  <si>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</si>
  <si>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r>
      <rPr>
        <sz val="12"/>
        <color theme="1"/>
        <rFont val="Times New Roman"/>
        <charset val="204"/>
      </rPr>
      <t>К</t>
    </r>
    <r>
      <rPr>
        <sz val="8"/>
        <color theme="1"/>
        <rFont val="Times New Roman"/>
        <charset val="204"/>
      </rPr>
      <t>испыт</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</si>
  <si>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испыт</t>
    </r>
    <r>
      <rPr>
        <sz val="12"/>
        <color theme="1"/>
        <rFont val="Times New Roman"/>
        <charset val="204"/>
      </rPr>
      <t xml:space="preserve"> принимается равным 1.
</t>
    </r>
  </si>
  <si>
    <t>1.5.4</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</si>
  <si>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</si>
  <si>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трубопроводов тепловых сетей </t>
  </si>
  <si>
    <r>
      <rPr>
        <sz val="12"/>
        <color theme="1"/>
        <rFont val="Times New Roman"/>
        <charset val="204"/>
      </rPr>
      <t>К</t>
    </r>
    <r>
      <rPr>
        <sz val="8"/>
        <color theme="1"/>
        <rFont val="Times New Roman"/>
        <charset val="204"/>
      </rPr>
      <t>гидр</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</si>
  <si>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гидр</t>
    </r>
    <r>
      <rPr>
        <sz val="12"/>
        <color theme="1"/>
        <rFont val="Times New Roman"/>
        <charset val="204"/>
      </rPr>
      <t xml:space="preserve"> принимается равным 1.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</si>
  <si>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1.5.5</t>
  </si>
  <si>
    <t>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</si>
  <si>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</si>
  <si>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rPr>
        <sz val="12"/>
        <color theme="1"/>
        <rFont val="Times New Roman"/>
        <charset val="204"/>
      </rPr>
      <t>К</t>
    </r>
    <r>
      <rPr>
        <sz val="8"/>
        <color theme="1"/>
        <rFont val="Times New Roman"/>
        <charset val="204"/>
      </rPr>
      <t>шурф</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</si>
  <si>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шурф</t>
    </r>
    <r>
      <rPr>
        <sz val="12"/>
        <color theme="1"/>
        <rFont val="Times New Roman"/>
        <charset val="204"/>
      </rPr>
      <t xml:space="preserve"> принимается равным 1
</t>
    </r>
  </si>
  <si>
    <t>1.5.6</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</si>
  <si>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</si>
  <si>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Показатель наличия актов о проведении очистки и тепловых сетей, тепловых пунктов </t>
  </si>
  <si>
    <r>
      <rPr>
        <sz val="12"/>
        <color theme="1"/>
        <rFont val="Times New Roman"/>
        <charset val="204"/>
      </rPr>
      <t>К</t>
    </r>
    <r>
      <rPr>
        <sz val="8"/>
        <color theme="1"/>
        <rFont val="Times New Roman"/>
        <charset val="204"/>
      </rPr>
      <t>очист.промыв</t>
    </r>
  </si>
  <si>
    <r>
      <rPr>
        <sz val="12"/>
        <color theme="1"/>
        <rFont val="Times New Roman"/>
        <charset val="204"/>
      </rPr>
      <t xml:space="preserve">Наличие – 1
Отсутствие – 0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</si>
  <si>
    <t>1.5.7</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</si>
  <si>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</si>
  <si>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Показатель наличия актов измерений удельного электрического сопротивления грунта и потенциалов блуждающих токов</t>
  </si>
  <si>
    <t>Кэлектр.сопр</t>
  </si>
  <si>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электр.сопр</t>
    </r>
    <r>
      <rPr>
        <sz val="12"/>
        <color theme="1"/>
        <rFont val="Times New Roman"/>
        <charset val="204"/>
      </rPr>
      <t xml:space="preserve"> принимается равным 1
</t>
    </r>
  </si>
  <si>
    <t>1.5.8</t>
  </si>
  <si>
    <t xml:space="preserve">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
</t>
  </si>
  <si>
    <t>Показатель наличия акта опробования работоспособности оборудования насосных станций</t>
  </si>
  <si>
    <r>
      <rPr>
        <sz val="12"/>
        <color theme="1"/>
        <rFont val="Times New Roman"/>
        <charset val="204"/>
      </rPr>
      <t>К</t>
    </r>
    <r>
      <rPr>
        <sz val="8"/>
        <color theme="1"/>
        <rFont val="Times New Roman"/>
        <charset val="204"/>
      </rPr>
      <t>насос.стан</t>
    </r>
  </si>
  <si>
    <t>1.5.9</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</si>
  <si>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</si>
  <si>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Показатель наличия запасов материалов, запорной арматуры, запасных частей, средств механизации
</t>
  </si>
  <si>
    <r>
      <rPr>
        <sz val="12"/>
        <color theme="1"/>
        <rFont val="Times New Roman"/>
        <charset val="204"/>
      </rPr>
      <t>К</t>
    </r>
    <r>
      <rPr>
        <sz val="8"/>
        <color theme="1"/>
        <rFont val="Times New Roman"/>
        <charset val="204"/>
      </rPr>
      <t>матер</t>
    </r>
  </si>
  <si>
    <r>
      <rPr>
        <sz val="12"/>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</si>
  <si>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1.5.9.1</t>
  </si>
  <si>
    <t>% наличия запас мат факт по инвентар</t>
  </si>
  <si>
    <t>Фактическое значение</t>
  </si>
  <si>
    <t>1.5.10</t>
  </si>
  <si>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</si>
  <si>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</si>
  <si>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r>
      <rPr>
        <sz val="12"/>
        <color theme="1"/>
        <rFont val="Times New Roman"/>
        <charset val="204"/>
      </rPr>
      <t>К</t>
    </r>
    <r>
      <rPr>
        <sz val="8"/>
        <color theme="1"/>
        <rFont val="Times New Roman"/>
        <charset val="204"/>
      </rPr>
      <t>страх</t>
    </r>
  </si>
  <si>
    <t xml:space="preserve">Наличие – 1
Отсутствие – 0
В случае если организация эксплуатирует только объекты, не являющиеся ОПО, значение принимается равным 1.
</t>
  </si>
  <si>
    <t>2</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</si>
  <si>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</si>
  <si>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</si>
  <si>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Показатель выполнения предписаний, влияющих на надежность работы в отопительный период</t>
  </si>
  <si>
    <r>
      <rPr>
        <sz val="12"/>
        <color theme="1"/>
        <rFont val="Times New Roman"/>
        <charset val="204"/>
      </rPr>
      <t>К</t>
    </r>
    <r>
      <rPr>
        <sz val="8"/>
        <color theme="1"/>
        <rFont val="Times New Roman"/>
        <charset val="204"/>
      </rPr>
      <t>предп</t>
    </r>
  </si>
  <si>
    <t>Оценочный лист для расчета индекса готовности к отопительному периоду теплоснабжающих, теплосетевых организаций</t>
  </si>
  <si>
    <r>
      <rPr>
        <sz val="12"/>
        <color theme="1"/>
        <rFont val="Times New Roman"/>
        <charset val="204"/>
      </rPr>
      <t>И</t>
    </r>
    <r>
      <rPr>
        <sz val="8"/>
        <color theme="1"/>
        <rFont val="Times New Roman"/>
        <charset val="204"/>
      </rPr>
      <t>тсо</t>
    </r>
    <r>
      <rPr>
        <sz val="12"/>
        <color theme="1"/>
        <rFont val="Times New Roman"/>
        <charset val="204"/>
      </rPr>
      <t>= К</t>
    </r>
    <r>
      <rPr>
        <sz val="8"/>
        <color theme="1"/>
        <rFont val="Times New Roman"/>
        <charset val="204"/>
      </rPr>
      <t>закон о теп</t>
    </r>
    <r>
      <rPr>
        <sz val="9"/>
        <color theme="1"/>
        <rFont val="Times New Roman"/>
        <charset val="204"/>
      </rPr>
      <t>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*0,05</t>
    </r>
  </si>
  <si>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</si>
  <si>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</si>
  <si>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*0,01+К</t>
    </r>
    <r>
      <rPr>
        <sz val="8"/>
        <color theme="1"/>
        <rFont val="Times New Roman"/>
        <charset val="204"/>
      </rPr>
      <t>качест</t>
    </r>
    <r>
      <rPr>
        <sz val="12"/>
        <color theme="1"/>
        <rFont val="Times New Roman"/>
        <charset val="204"/>
      </rPr>
      <t>*0,01+
К</t>
    </r>
    <r>
      <rPr>
        <sz val="8"/>
        <color theme="1"/>
        <rFont val="Times New Roman"/>
        <charset val="204"/>
      </rPr>
      <t>комм.учет</t>
    </r>
    <r>
      <rPr>
        <sz val="12"/>
        <color theme="1"/>
        <rFont val="Times New Roman"/>
        <charset val="204"/>
      </rPr>
      <t>*0,01+К</t>
    </r>
    <r>
      <rPr>
        <sz val="8"/>
        <color theme="1"/>
        <rFont val="Times New Roman"/>
        <charset val="204"/>
      </rPr>
      <t>кач.строит</t>
    </r>
    <r>
      <rPr>
        <sz val="12"/>
        <color theme="1"/>
        <rFont val="Times New Roman"/>
        <charset val="204"/>
      </rPr>
      <t>*0,25+
К</t>
    </r>
    <r>
      <rPr>
        <sz val="8"/>
        <color theme="1"/>
        <rFont val="Times New Roman"/>
        <charset val="204"/>
      </rPr>
      <t>надеж</t>
    </r>
    <r>
      <rPr>
        <sz val="12"/>
        <color theme="1"/>
        <rFont val="Times New Roman"/>
        <charset val="204"/>
      </rPr>
      <t>*0,65+К</t>
    </r>
    <r>
      <rPr>
        <sz val="8"/>
        <color theme="1"/>
        <rFont val="Times New Roman"/>
        <charset val="204"/>
      </rPr>
      <t>резерв</t>
    </r>
    <r>
      <rPr>
        <sz val="12"/>
        <color theme="1"/>
        <rFont val="Times New Roman"/>
        <charset val="204"/>
      </rPr>
      <t>*0,01+К</t>
    </r>
    <r>
      <rPr>
        <sz val="8"/>
        <color theme="1"/>
        <rFont val="Times New Roman"/>
        <charset val="204"/>
      </rPr>
      <t>порядок</t>
    </r>
    <r>
      <rPr>
        <sz val="12"/>
        <color theme="1"/>
        <rFont val="Times New Roman"/>
        <charset val="204"/>
      </rPr>
      <t>*0,01</t>
    </r>
  </si>
  <si>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</si>
  <si>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</si>
  <si>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</si>
  <si>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согл</t>
    </r>
    <r>
      <rPr>
        <sz val="12"/>
        <color theme="1"/>
        <rFont val="Times New Roman"/>
        <charset val="204"/>
      </rPr>
      <t>*0,1+К</t>
    </r>
    <r>
      <rPr>
        <sz val="8"/>
        <color theme="1"/>
        <rFont val="Times New Roman"/>
        <charset val="204"/>
      </rPr>
      <t>дисп</t>
    </r>
    <r>
      <rPr>
        <sz val="12"/>
        <color theme="1"/>
        <rFont val="Times New Roman"/>
        <charset val="204"/>
      </rPr>
      <t>*0,1+
К</t>
    </r>
    <r>
      <rPr>
        <sz val="8"/>
        <color theme="1"/>
        <rFont val="Times New Roman"/>
        <charset val="204"/>
      </rPr>
      <t>перечень</t>
    </r>
    <r>
      <rPr>
        <sz val="12"/>
        <color theme="1"/>
        <rFont val="Times New Roman"/>
        <charset val="204"/>
      </rPr>
      <t>*0,1+К</t>
    </r>
    <r>
      <rPr>
        <sz val="8"/>
        <color theme="1"/>
        <rFont val="Times New Roman"/>
        <charset val="204"/>
      </rPr>
      <t>эксп/произв.инстр</t>
    </r>
    <r>
      <rPr>
        <sz val="12"/>
        <color theme="1"/>
        <rFont val="Times New Roman"/>
        <charset val="204"/>
      </rPr>
      <t>*0,1+
К</t>
    </r>
    <r>
      <rPr>
        <sz val="8"/>
        <color theme="1"/>
        <rFont val="Times New Roman"/>
        <charset val="204"/>
      </rPr>
      <t>знаний</t>
    </r>
    <r>
      <rPr>
        <sz val="12"/>
        <color theme="1"/>
        <rFont val="Times New Roman"/>
        <charset val="204"/>
      </rPr>
      <t>*0,1+К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
К</t>
    </r>
    <r>
      <rPr>
        <sz val="8"/>
        <color theme="1"/>
        <rFont val="Times New Roman"/>
        <charset val="204"/>
      </rPr>
      <t>трен</t>
    </r>
    <r>
      <rPr>
        <sz val="12"/>
        <color theme="1"/>
        <rFont val="Times New Roman"/>
        <charset val="204"/>
      </rPr>
      <t xml:space="preserve">*0,1
</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</si>
  <si>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</si>
  <si>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</si>
  <si>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</si>
  <si>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</si>
  <si>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</si>
  <si>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r>
      <rPr>
        <sz val="12"/>
        <color theme="1"/>
        <rFont val="Times New Roman"/>
        <charset val="204"/>
      </rPr>
      <t>К</t>
    </r>
    <r>
      <rPr>
        <sz val="8"/>
        <color theme="1"/>
        <rFont val="Times New Roman"/>
        <charset val="204"/>
      </rPr>
      <t>согл</t>
    </r>
  </si>
  <si>
    <r>
      <rPr>
        <sz val="12"/>
        <color theme="1"/>
        <rFont val="Times New Roman"/>
        <charset val="204"/>
      </rPr>
      <t>К</t>
    </r>
    <r>
      <rPr>
        <sz val="8"/>
        <color theme="1"/>
        <rFont val="Times New Roman"/>
        <charset val="204"/>
      </rPr>
      <t>согл</t>
    </r>
    <r>
      <rPr>
        <sz val="12"/>
        <color theme="1"/>
        <rFont val="Times New Roman"/>
        <charset val="204"/>
      </rPr>
      <t>=N</t>
    </r>
    <r>
      <rPr>
        <sz val="8"/>
        <color theme="1"/>
        <rFont val="Times New Roman"/>
        <charset val="204"/>
      </rPr>
      <t>согл</t>
    </r>
    <r>
      <rPr>
        <sz val="12"/>
        <color theme="1"/>
        <rFont val="Times New Roman"/>
        <charset val="204"/>
      </rPr>
      <t>/N</t>
    </r>
    <r>
      <rPr>
        <sz val="8"/>
        <color theme="1"/>
        <rFont val="Times New Roman"/>
        <charset val="204"/>
      </rPr>
      <t>всего РСО</t>
    </r>
    <r>
      <rPr>
        <sz val="12"/>
        <color theme="1"/>
        <rFont val="Times New Roman"/>
        <charset val="204"/>
      </rPr>
      <t xml:space="preserve"> </t>
    </r>
    <r>
      <rPr>
        <sz val="8"/>
        <color theme="1"/>
        <rFont val="Times New Roman"/>
        <charset val="204"/>
      </rPr>
      <t>в системе т/сн</t>
    </r>
    <r>
      <rPr>
        <sz val="12"/>
        <color theme="1"/>
        <rFont val="Times New Roman"/>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</si>
  <si>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t>1.1.2.1</t>
  </si>
  <si>
    <t>Количество заключенных соглашений об управлении системой теплоснабжения</t>
  </si>
  <si>
    <t>Nсогл</t>
  </si>
  <si>
    <t>1.1.2.2</t>
  </si>
  <si>
    <t>Количество организаций всего в системе теплоснабжения</t>
  </si>
  <si>
    <r>
      <rPr>
        <sz val="12"/>
        <color theme="1"/>
        <rFont val="Times New Roman"/>
        <charset val="204"/>
      </rPr>
      <t>N</t>
    </r>
    <r>
      <rPr>
        <sz val="8"/>
        <color theme="1"/>
        <rFont val="Times New Roman"/>
        <charset val="204"/>
      </rPr>
      <t>всего РСО в системе т/сн</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</si>
  <si>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</si>
  <si>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</si>
  <si>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</si>
  <si>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1.1.4.1</t>
  </si>
  <si>
    <t>1.1.4.2</t>
  </si>
  <si>
    <t xml:space="preserve">Показатель наличия перечня документации эксплуатирующей организации для объектов, не являющихся ОПО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</si>
  <si>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</si>
  <si>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Показатель наличия эксплуатационных инструкций объектов теплоснабжения 
и (или) производственных инструкций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</si>
  <si>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</si>
  <si>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</si>
  <si>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К</t>
    </r>
    <r>
      <rPr>
        <sz val="8"/>
        <color theme="1"/>
        <rFont val="Times New Roman"/>
        <charset val="204"/>
      </rPr>
      <t xml:space="preserve">проток </t>
    </r>
    <r>
      <rPr>
        <sz val="12"/>
        <color theme="1"/>
        <rFont val="Times New Roman"/>
        <charset val="204"/>
      </rPr>
      <t>*0,5+К</t>
    </r>
    <r>
      <rPr>
        <sz val="8"/>
        <color theme="1"/>
        <rFont val="Times New Roman"/>
        <charset val="204"/>
      </rPr>
      <t>удост</t>
    </r>
    <r>
      <rPr>
        <sz val="12"/>
        <color theme="1"/>
        <rFont val="Times New Roman"/>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</si>
  <si>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1.1.6.1</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</si>
  <si>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</si>
  <si>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1.1.6.2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</si>
  <si>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</si>
  <si>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</si>
  <si>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</si>
  <si>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</si>
  <si>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1.1.8.1</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</si>
  <si>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</si>
  <si>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</si>
  <si>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1.1.8.2</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</si>
  <si>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</si>
  <si>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</si>
  <si>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1.1.10</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</si>
  <si>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</si>
  <si>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</si>
  <si>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</si>
  <si>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</si>
  <si>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</si>
  <si>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</si>
  <si>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Обеспечивать качество теплоносителей 
(пункт 4 части 4 статьи 20 Федерального закона о теплоснабжении)</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</si>
  <si>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</si>
  <si>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</si>
  <si>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 1034 (далее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t>
  </si>
  <si>
    <t>Показатель организации коммерческого учета приобретаемой тепловой энергии и реализуемой тепловой энергии</t>
  </si>
  <si>
    <r>
      <rPr>
        <sz val="12"/>
        <color theme="1"/>
        <rFont val="Times New Roman"/>
        <charset val="204"/>
      </rPr>
      <t>К</t>
    </r>
    <r>
      <rPr>
        <sz val="8"/>
        <color theme="1"/>
        <rFont val="Times New Roman"/>
        <charset val="204"/>
      </rPr>
      <t>комм.учет</t>
    </r>
  </si>
  <si>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</si>
  <si>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</si>
  <si>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t>
  </si>
  <si>
    <t>Документы, предусмотренные подпунктами 9.3.15 – 9.3.21, 9.3.123 – 9.3.29, пункта 9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</si>
  <si>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
К</t>
    </r>
    <r>
      <rPr>
        <sz val="8"/>
        <color theme="1"/>
        <rFont val="Times New Roman"/>
        <charset val="204"/>
      </rPr>
      <t>дым.труб</t>
    </r>
    <r>
      <rPr>
        <sz val="12"/>
        <color theme="1"/>
        <rFont val="Times New Roman"/>
        <charset val="204"/>
      </rPr>
      <t>*0,05+К</t>
    </r>
    <r>
      <rPr>
        <sz val="8"/>
        <color theme="1"/>
        <rFont val="Times New Roman"/>
        <charset val="204"/>
      </rPr>
      <t>испыт</t>
    </r>
    <r>
      <rPr>
        <sz val="12"/>
        <color theme="1"/>
        <rFont val="Times New Roman"/>
        <charset val="204"/>
      </rPr>
      <t>*0,01+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*0,01+К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*0,01+К</t>
    </r>
    <r>
      <rPr>
        <sz val="8"/>
        <color theme="1"/>
        <rFont val="Times New Roman"/>
        <charset val="204"/>
      </rPr>
      <t>топл</t>
    </r>
    <r>
      <rPr>
        <sz val="12"/>
        <color theme="1"/>
        <rFont val="Times New Roman"/>
        <charset val="204"/>
      </rPr>
      <t>*0,03+
К</t>
    </r>
    <r>
      <rPr>
        <sz val="8"/>
        <color theme="1"/>
        <rFont val="Times New Roman"/>
        <charset val="204"/>
      </rPr>
      <t>матер</t>
    </r>
    <r>
      <rPr>
        <sz val="12"/>
        <color theme="1"/>
        <rFont val="Times New Roman"/>
        <charset val="204"/>
      </rPr>
      <t>*0,01+К</t>
    </r>
    <r>
      <rPr>
        <sz val="8"/>
        <color theme="1"/>
        <rFont val="Times New Roman"/>
        <charset val="204"/>
      </rPr>
      <t>страх</t>
    </r>
    <r>
      <rPr>
        <sz val="12"/>
        <color theme="1"/>
        <rFont val="Times New Roman"/>
        <charset val="204"/>
      </rPr>
      <t xml:space="preserve">*0,01
</t>
    </r>
  </si>
  <si>
    <t>1.6.1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</si>
  <si>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</si>
  <si>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ОПО</t>
    </r>
    <r>
      <rPr>
        <sz val="12"/>
        <color theme="1"/>
        <rFont val="Times New Roman"/>
        <charset val="204"/>
      </rPr>
      <t xml:space="preserve"> *0,5+ К</t>
    </r>
    <r>
      <rPr>
        <sz val="8"/>
        <color theme="1"/>
        <rFont val="Times New Roman"/>
        <charset val="204"/>
      </rPr>
      <t>освид не ОПО</t>
    </r>
    <r>
      <rPr>
        <sz val="12"/>
        <color theme="1"/>
        <rFont val="Times New Roman"/>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</si>
  <si>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1.6.1.1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</si>
  <si>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</si>
  <si>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</si>
  <si>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</si>
  <si>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</si>
  <si>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1.6.2</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</si>
  <si>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</si>
  <si>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charset val="204"/>
      </rPr>
      <t xml:space="preserve">
</t>
    </r>
  </si>
  <si>
    <t>1.6.3</t>
  </si>
  <si>
    <t xml:space="preserve">Копии актов и паспортов дымовых труб, в которых в соответствии с требованиями пункта 3.3.14 Правил технической эксплуатации тепловых энергоустановок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</si>
  <si>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</si>
  <si>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r>
      <rPr>
        <sz val="12"/>
        <color theme="1"/>
        <rFont val="Times New Roman"/>
        <charset val="204"/>
      </rPr>
      <t>К</t>
    </r>
    <r>
      <rPr>
        <sz val="8"/>
        <color theme="1"/>
        <rFont val="Times New Roman"/>
        <charset val="204"/>
      </rPr>
      <t>дым.труб</t>
    </r>
  </si>
  <si>
    <t xml:space="preserve">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</si>
  <si>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1.6.4</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</si>
  <si>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</si>
  <si>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</si>
  <si>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</si>
  <si>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1.6.5</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</si>
  <si>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</si>
  <si>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r>
      <rPr>
        <sz val="12"/>
        <color theme="1"/>
        <rFont val="Times New Roman"/>
        <charset val="204"/>
      </rPr>
      <t xml:space="preserve">Наличие – 1
Отсутствие – 0
В случае, если 
на объекте оценки организация 
не эксплуатирует тепловые сети, Кгидр принимается равным 1.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</si>
  <si>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1.6.6</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</si>
  <si>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</si>
  <si>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</si>
  <si>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t xml:space="preserve">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Кшурф принимается равным 1.
</t>
  </si>
  <si>
    <t>1.6.7</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</si>
  <si>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</si>
  <si>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</si>
  <si>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1.6.8</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</si>
  <si>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</si>
  <si>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r>
      <rPr>
        <sz val="12"/>
        <color theme="1"/>
        <rFont val="Times New Roman"/>
        <charset val="204"/>
      </rPr>
      <t>К</t>
    </r>
    <r>
      <rPr>
        <sz val="8"/>
        <color theme="1"/>
        <rFont val="Times New Roman"/>
        <charset val="204"/>
      </rPr>
      <t>электр.сопр</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</si>
  <si>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 xml:space="preserve">электр.сопр </t>
    </r>
    <r>
      <rPr>
        <sz val="12"/>
        <color theme="1"/>
        <rFont val="Times New Roman"/>
        <charset val="204"/>
      </rPr>
      <t xml:space="preserve">принимается равным 1.
</t>
    </r>
  </si>
  <si>
    <t>1.6.9</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</si>
  <si>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</si>
  <si>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акта опробования работоспособности оборудования насосных станций</t>
  </si>
  <si>
    <t xml:space="preserve">Наличие – 1
Отсутствие – 0
</t>
  </si>
  <si>
    <t>1.6.10</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</si>
  <si>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 377
(подпункт 9.3.25 пункта 9 Правил)
</t>
  </si>
  <si>
    <t>Показатель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</si>
  <si>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топл</t>
    </r>
  </si>
  <si>
    <r>
      <rPr>
        <sz val="12"/>
        <color theme="1"/>
        <rFont val="Times New Roman"/>
        <charset val="204"/>
      </rPr>
      <t>К</t>
    </r>
    <r>
      <rPr>
        <sz val="8"/>
        <color theme="1"/>
        <rFont val="Times New Roman"/>
        <charset val="204"/>
      </rPr>
      <t>топл</t>
    </r>
    <r>
      <rPr>
        <sz val="12"/>
        <color theme="1"/>
        <rFont val="Times New Roman"/>
        <charset val="204"/>
      </rPr>
      <t>= К</t>
    </r>
    <r>
      <rPr>
        <sz val="8"/>
        <color theme="1"/>
        <rFont val="Times New Roman"/>
        <charset val="204"/>
      </rPr>
      <t>догтопл</t>
    </r>
    <r>
      <rPr>
        <sz val="12"/>
        <color theme="1"/>
        <rFont val="Times New Roman"/>
        <charset val="204"/>
      </rPr>
      <t>*0,5+ К</t>
    </r>
    <r>
      <rPr>
        <sz val="8"/>
        <color theme="1"/>
        <rFont val="Times New Roman"/>
        <charset val="204"/>
      </rPr>
      <t>запаст</t>
    </r>
    <r>
      <rPr>
        <sz val="12"/>
        <color theme="1"/>
        <rFont val="Times New Roman"/>
        <charset val="204"/>
      </rPr>
      <t xml:space="preserve">*0,5 
</t>
    </r>
  </si>
  <si>
    <t>1.6.10.1</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</si>
  <si>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</si>
  <si>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r>
      <rPr>
        <sz val="12"/>
        <color theme="1"/>
        <rFont val="Times New Roman"/>
        <charset val="204"/>
      </rPr>
      <t>К</t>
    </r>
    <r>
      <rPr>
        <sz val="8"/>
        <color theme="1"/>
        <rFont val="Times New Roman"/>
        <charset val="204"/>
      </rPr>
      <t>догтопл</t>
    </r>
  </si>
  <si>
    <r>
      <rPr>
        <sz val="12"/>
        <color theme="1"/>
        <rFont val="Times New Roman"/>
        <charset val="204"/>
      </rPr>
      <t>К</t>
    </r>
    <r>
      <rPr>
        <sz val="8"/>
        <color theme="1"/>
        <rFont val="Times New Roman"/>
        <charset val="204"/>
      </rPr>
      <t>догтопл</t>
    </r>
    <r>
      <rPr>
        <sz val="12"/>
        <color theme="1"/>
        <rFont val="Times New Roman"/>
        <charset val="204"/>
      </rPr>
      <t>=1, если подтверждено наличие договоров
К</t>
    </r>
    <r>
      <rPr>
        <sz val="8"/>
        <color theme="1"/>
        <rFont val="Times New Roman"/>
        <charset val="204"/>
      </rPr>
      <t>догтопл</t>
    </r>
    <r>
      <rPr>
        <sz val="12"/>
        <color theme="1"/>
        <rFont val="Times New Roman"/>
        <charset val="204"/>
      </rPr>
      <t xml:space="preserve">=0, если не подтверждено наличие договоров 
</t>
    </r>
  </si>
  <si>
    <t>1.6.10.2</t>
  </si>
  <si>
    <t>Показатель подтверждения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</si>
  <si>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запаст</t>
    </r>
  </si>
  <si>
    <r>
      <rPr>
        <sz val="12"/>
        <color theme="1"/>
        <rFont val="Times New Roman"/>
        <charset val="204"/>
      </rPr>
      <t>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t>
    </r>
  </si>
  <si>
    <t>1.6.10.2.1</t>
  </si>
  <si>
    <t xml:space="preserve">Фактический объем запаса топлива, тыс. т  </t>
  </si>
  <si>
    <r>
      <rPr>
        <sz val="12"/>
        <color theme="1"/>
        <rFont val="Times New Roman"/>
        <charset val="204"/>
      </rPr>
      <t>Запас</t>
    </r>
    <r>
      <rPr>
        <sz val="8"/>
        <color theme="1"/>
        <rFont val="Times New Roman"/>
        <charset val="204"/>
      </rPr>
      <t>факт</t>
    </r>
  </si>
  <si>
    <t>фактическое значение</t>
  </si>
  <si>
    <t>1.6.10.2.2</t>
  </si>
  <si>
    <t>Утвержденный нормативный объем запаса топлива, тыс. т</t>
  </si>
  <si>
    <r>
      <rPr>
        <sz val="12"/>
        <color theme="1"/>
        <rFont val="Times New Roman"/>
        <charset val="204"/>
      </rPr>
      <t>Запас</t>
    </r>
    <r>
      <rPr>
        <sz val="8"/>
        <color theme="1"/>
        <rFont val="Times New Roman"/>
        <charset val="204"/>
      </rPr>
      <t xml:space="preserve">нормат </t>
    </r>
  </si>
  <si>
    <t>1.6.11</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</si>
  <si>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</si>
  <si>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</si>
  <si>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1.6.11.1</t>
  </si>
  <si>
    <t>1.6.12</t>
  </si>
  <si>
    <t xml:space="preserve">Наличие – 1
Отсутствие – 0
В случае если организация эксплуатирует только объекты, не являющиеся ОПО, значение принимается равным 1. 
</t>
  </si>
  <si>
    <t>1.7</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</si>
  <si>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</si>
  <si>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</si>
  <si>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</si>
  <si>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Крезерв</t>
  </si>
  <si>
    <t>1.8</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</si>
  <si>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</si>
  <si>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</si>
  <si>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Показатель наличия порядка (плана) действий по ликвидации последствий аварийных ситуаций в сфере теплоснабжения</t>
  </si>
  <si>
    <r>
      <rPr>
        <sz val="12"/>
        <color theme="1"/>
        <rFont val="Times New Roman"/>
        <charset val="204"/>
      </rPr>
      <t>К</t>
    </r>
    <r>
      <rPr>
        <sz val="8"/>
        <color theme="1"/>
        <rFont val="Times New Roman"/>
        <charset val="204"/>
      </rPr>
      <t>порядок</t>
    </r>
  </si>
  <si>
    <t xml:space="preserve">Наличие – 1
Отсутствие – 0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</si>
  <si>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</si>
  <si>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</si>
  <si>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t>3</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</si>
  <si>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</si>
  <si>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</si>
  <si>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</si>
  <si>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rPr>
        <sz val="12"/>
        <rFont val="Times New Roman"/>
        <charset val="204"/>
      </rPr>
      <t>К</t>
    </r>
    <r>
      <rPr>
        <sz val="8"/>
        <rFont val="Times New Roman"/>
        <charset val="204"/>
      </rPr>
      <t>план</t>
    </r>
  </si>
  <si>
    <t>Оценочный лист для расчета индекса готовности к отопительному периоду владельцев тепловых сетей, не являющихся теплосетевыми организациями</t>
  </si>
  <si>
    <r>
      <rPr>
        <sz val="12"/>
        <color theme="1"/>
        <rFont val="Times New Roman"/>
        <charset val="204"/>
      </rPr>
      <t>И</t>
    </r>
    <r>
      <rPr>
        <sz val="8"/>
        <color theme="1"/>
        <rFont val="Times New Roman"/>
        <charset val="204"/>
      </rPr>
      <t>экс-тсо</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*0,05
</t>
    </r>
  </si>
  <si>
    <t xml:space="preserve">Выполнить требования, установленные пунктами 1 – 4, 6, 7, 9 части 4 статьи 20 Федерального закона от 27 июля 2010 г. № 190-ФЗ «О теплоснабжении» (далее – Федеральный закон о теплоснабжении)
(пункт 10 Правил обеспечения готовности к отопительному периоду, утвержденных приказом Минэнерго России от 13 ноября 2024 г. № 2234 
(далее – Правила):
</t>
  </si>
  <si>
    <t xml:space="preserve">– </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</si>
  <si>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*0,01+К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*0,62+
К</t>
    </r>
    <r>
      <rPr>
        <sz val="8"/>
        <color theme="1"/>
        <rFont val="Times New Roman"/>
        <charset val="204"/>
      </rPr>
      <t>порядок</t>
    </r>
    <r>
      <rPr>
        <sz val="12"/>
        <color theme="1"/>
        <rFont val="Times New Roman"/>
        <charset val="204"/>
      </rPr>
      <t xml:space="preserve">*0,01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</si>
  <si>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</si>
  <si>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</si>
  <si>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
К</t>
    </r>
    <r>
      <rPr>
        <sz val="8"/>
        <color theme="1"/>
        <rFont val="Times New Roman"/>
        <charset val="204"/>
      </rPr>
      <t>трен</t>
    </r>
    <r>
      <rPr>
        <sz val="12"/>
        <color theme="1"/>
        <rFont val="Times New Roman"/>
        <charset val="204"/>
      </rPr>
      <t xml:space="preserve">*0,15
</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</si>
  <si>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</si>
  <si>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</si>
  <si>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</si>
  <si>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</si>
  <si>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</si>
  <si>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</si>
  <si>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</si>
  <si>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</si>
  <si>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Показатель наличия удостоверений о проверке знаний работников эксплуатирующей организации или записей журнала проверки знаний, протоколов проверки знаний, удостоверений о проверке знаний или журнала проверки знаний Правил технической эксплуатации электроустановок потребителей</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</si>
  <si>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</si>
  <si>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</si>
  <si>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</si>
  <si>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</si>
  <si>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</si>
  <si>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</si>
  <si>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</si>
  <si>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Обеспечивать качество теплоносителей 
(пункт 4 части 4 статьи 20 Федерального закона о теплоснабжении)
</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</si>
  <si>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</si>
  <si>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экс-тсо</t>
    </r>
    <r>
      <rPr>
        <sz val="12"/>
        <color rgb="FFFF0000"/>
        <rFont val="Times New Roman"/>
        <charset val="204"/>
      </rPr>
      <t xml:space="preserve"> не может быть более 0,8 в случае, если данный показатель равен 0. </t>
    </r>
  </si>
  <si>
    <t xml:space="preserve">Обеспечивать надежное теплоснабжение потребителей (пункт 7 части 4 статьи 20 Федерального закона о теплоснабжении)
</t>
  </si>
  <si>
    <t>Документы, предусмотренные подпунктами 9.3.15, 9.3.16, 9.3.18 – 9.3.28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</si>
  <si>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t>
    </r>
    <r>
      <rPr>
        <sz val="12"/>
        <color theme="1"/>
        <rFont val="Times New Roman"/>
        <charset val="204"/>
      </rPr>
      <t>д*0,05+
К</t>
    </r>
    <r>
      <rPr>
        <sz val="8"/>
        <color theme="1"/>
        <rFont val="Times New Roman"/>
        <charset val="204"/>
      </rPr>
      <t>испыт</t>
    </r>
    <r>
      <rPr>
        <sz val="12"/>
        <color theme="1"/>
        <rFont val="Times New Roman"/>
        <charset val="204"/>
      </rPr>
      <t>*0,05+К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
К</t>
    </r>
    <r>
      <rPr>
        <sz val="8"/>
        <color theme="1"/>
        <rFont val="Times New Roman"/>
        <charset val="204"/>
      </rPr>
      <t>очист.промыв</t>
    </r>
    <r>
      <rPr>
        <sz val="12"/>
        <color theme="1"/>
        <rFont val="Times New Roman"/>
        <charset val="204"/>
      </rPr>
      <t>*0,4+К</t>
    </r>
    <r>
      <rPr>
        <sz val="8"/>
        <color theme="1"/>
        <rFont val="Times New Roman"/>
        <charset val="204"/>
      </rPr>
      <t>электр.сопр</t>
    </r>
    <r>
      <rPr>
        <sz val="12"/>
        <color theme="1"/>
        <rFont val="Times New Roman"/>
        <charset val="204"/>
      </rPr>
      <t>*0,01+
К</t>
    </r>
    <r>
      <rPr>
        <sz val="8"/>
        <color theme="1"/>
        <rFont val="Times New Roman"/>
        <charset val="204"/>
      </rPr>
      <t>насос стан</t>
    </r>
    <r>
      <rPr>
        <sz val="12"/>
        <color theme="1"/>
        <rFont val="Times New Roman"/>
        <charset val="204"/>
      </rPr>
      <t>*0,01+К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 xml:space="preserve">*0,01
</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</si>
  <si>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</si>
  <si>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оборудования
</t>
  </si>
  <si>
    <t xml:space="preserve">Косвид= 
Косвид не ОПО *0,5+ 
Косвид ОПО*0,5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</si>
  <si>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</si>
  <si>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</si>
  <si>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Кобслед</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</si>
  <si>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</si>
  <si>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</si>
  <si>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</si>
  <si>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</si>
  <si>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r>
      <rPr>
        <sz val="12"/>
        <color theme="1"/>
        <rFont val="Times New Roman"/>
        <charset val="204"/>
      </rPr>
      <t xml:space="preserve">
</t>
    </r>
  </si>
  <si>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</si>
  <si>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</si>
  <si>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</si>
  <si>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</si>
  <si>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</si>
  <si>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запасов материалов, запорной арматуры, запасных частей, средств механизации</t>
  </si>
  <si>
    <r>
      <rPr>
        <sz val="14"/>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</si>
  <si>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 xml:space="preserve">Наличие – 1
Отсутствие – 0
В случае если организация эксплуатирует только объекты, не являющиеся ОПО, значение принимается  равным 1 
</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</si>
  <si>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(подпункт 9.3.28 пункта 9 Правил)
</t>
  </si>
  <si>
    <t xml:space="preserve">Наличие - 1
Отсутствие - 0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</si>
  <si>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</si>
  <si>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</si>
  <si>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Обеспечить выполнение плана подготовки к отопительному периоду, предусмотренного пунктом 3 настоящих Правил (пункт 10 Правил)</t>
  </si>
  <si>
    <t xml:space="preserve">План подготовки к отопительному периоду 
(пункт 3 Правил)
</t>
  </si>
  <si>
    <t xml:space="preserve">Наличие - 1
Отсутствие - 0
</t>
  </si>
  <si>
    <t>Оценочный лист для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t>
  </si>
  <si>
    <r>
      <rPr>
        <sz val="12"/>
        <color theme="1"/>
        <rFont val="Times New Roman"/>
        <charset val="204"/>
      </rPr>
      <t>И</t>
    </r>
    <r>
      <rPr>
        <sz val="8"/>
        <color theme="1"/>
        <rFont val="Times New Roman"/>
        <charset val="204"/>
      </rPr>
      <t>потр</t>
    </r>
    <r>
      <rPr>
        <sz val="12"/>
        <color theme="1"/>
        <rFont val="Times New Roman"/>
        <charset val="204"/>
      </rPr>
      <t>=К</t>
    </r>
    <r>
      <rPr>
        <sz val="8"/>
        <color theme="1"/>
        <rFont val="Times New Roman"/>
        <charset val="204"/>
      </rPr>
      <t>закон о тепл</t>
    </r>
    <r>
      <rPr>
        <sz val="12"/>
        <color theme="1"/>
        <rFont val="Times New Roman"/>
        <charset val="204"/>
      </rPr>
      <t>*0,85+ К</t>
    </r>
    <r>
      <rPr>
        <sz val="8"/>
        <color theme="1"/>
        <rFont val="Times New Roman"/>
        <charset val="204"/>
      </rPr>
      <t>жил.фонд</t>
    </r>
    <r>
      <rPr>
        <sz val="12"/>
        <color theme="1"/>
        <rFont val="Times New Roman"/>
        <charset val="204"/>
      </rPr>
      <t>*0,06 +К</t>
    </r>
    <r>
      <rPr>
        <sz val="8"/>
        <color theme="1"/>
        <rFont val="Times New Roman"/>
        <charset val="204"/>
      </rPr>
      <t>газ</t>
    </r>
    <r>
      <rPr>
        <sz val="12"/>
        <color theme="1"/>
        <rFont val="Times New Roman"/>
        <charset val="204"/>
      </rPr>
      <t>*0,02+К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*0,02
</t>
    </r>
  </si>
  <si>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</si>
  <si>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r>
      <rPr>
        <sz val="12"/>
        <color theme="1"/>
        <rFont val="Times New Roman"/>
        <charset val="204"/>
      </rPr>
      <t>К</t>
    </r>
    <r>
      <rPr>
        <sz val="8"/>
        <color theme="1"/>
        <rFont val="Times New Roman"/>
        <charset val="204"/>
      </rPr>
      <t>закон о тепл</t>
    </r>
    <r>
      <rPr>
        <sz val="12"/>
        <color theme="1"/>
        <rFont val="Times New Roman"/>
        <charset val="204"/>
      </rPr>
      <t>=К</t>
    </r>
    <r>
      <rPr>
        <sz val="8"/>
        <color theme="1"/>
        <rFont val="Times New Roman"/>
        <charset val="204"/>
      </rPr>
      <t>безопасн</t>
    </r>
    <r>
      <rPr>
        <sz val="12"/>
        <color theme="1"/>
        <rFont val="Times New Roman"/>
        <charset val="204"/>
      </rPr>
      <t>*0,8+К</t>
    </r>
    <r>
      <rPr>
        <sz val="8"/>
        <color theme="1"/>
        <rFont val="Times New Roman"/>
        <charset val="204"/>
      </rPr>
      <t>режим</t>
    </r>
    <r>
      <rPr>
        <sz val="12"/>
        <color theme="1"/>
        <rFont val="Times New Roman"/>
        <charset val="204"/>
      </rPr>
      <t>*0,03+
К</t>
    </r>
    <r>
      <rPr>
        <sz val="8"/>
        <color theme="1"/>
        <rFont val="Times New Roman"/>
        <charset val="204"/>
      </rPr>
      <t>задолж</t>
    </r>
    <r>
      <rPr>
        <sz val="12"/>
        <color theme="1"/>
        <rFont val="Times New Roman"/>
        <charset val="204"/>
      </rPr>
      <t>*0,15+К</t>
    </r>
    <r>
      <rPr>
        <sz val="8"/>
        <color theme="1"/>
        <rFont val="Times New Roman"/>
        <charset val="204"/>
      </rPr>
      <t>учет</t>
    </r>
    <r>
      <rPr>
        <sz val="12"/>
        <color theme="1"/>
        <rFont val="Times New Roman"/>
        <charset val="204"/>
      </rPr>
      <t>*0,02</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</si>
  <si>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</si>
  <si>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</si>
  <si>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</si>
  <si>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r>
      <rPr>
        <sz val="12"/>
        <color theme="1"/>
        <rFont val="Times New Roman"/>
        <charset val="204"/>
      </rPr>
      <t>К</t>
    </r>
    <r>
      <rPr>
        <sz val="8"/>
        <color theme="1"/>
        <rFont val="Times New Roman"/>
        <charset val="204"/>
      </rPr>
      <t>безопасн</t>
    </r>
  </si>
  <si>
    <r>
      <rPr>
        <sz val="12"/>
        <color theme="1"/>
        <rFont val="Times New Roman"/>
        <charset val="204"/>
      </rPr>
      <t>К</t>
    </r>
    <r>
      <rPr>
        <sz val="8"/>
        <color theme="1"/>
        <rFont val="Times New Roman"/>
        <charset val="204"/>
      </rPr>
      <t>безопасн</t>
    </r>
    <r>
      <rPr>
        <sz val="12"/>
        <color theme="1"/>
        <rFont val="Times New Roman"/>
        <charset val="204"/>
      </rPr>
      <t>=К</t>
    </r>
    <r>
      <rPr>
        <sz val="8"/>
        <color theme="1"/>
        <rFont val="Times New Roman"/>
        <charset val="204"/>
      </rPr>
      <t>промыв</t>
    </r>
    <r>
      <rPr>
        <sz val="12"/>
        <color theme="1"/>
        <rFont val="Times New Roman"/>
        <charset val="204"/>
      </rPr>
      <t>*0,31+К</t>
    </r>
    <r>
      <rPr>
        <sz val="8"/>
        <color theme="1"/>
        <rFont val="Times New Roman"/>
        <charset val="204"/>
      </rPr>
      <t>гидр</t>
    </r>
    <r>
      <rPr>
        <sz val="12"/>
        <color theme="1"/>
        <rFont val="Times New Roman"/>
        <charset val="204"/>
      </rPr>
      <t>*0,31+
К</t>
    </r>
    <r>
      <rPr>
        <sz val="8"/>
        <color theme="1"/>
        <rFont val="Times New Roman"/>
        <charset val="204"/>
      </rPr>
      <t>арм</t>
    </r>
    <r>
      <rPr>
        <sz val="12"/>
        <color theme="1"/>
        <rFont val="Times New Roman"/>
        <charset val="204"/>
      </rPr>
      <t>*0,01+К</t>
    </r>
    <r>
      <rPr>
        <sz val="8"/>
        <color theme="1"/>
        <rFont val="Times New Roman"/>
        <charset val="204"/>
      </rPr>
      <t>отв</t>
    </r>
    <r>
      <rPr>
        <sz val="12"/>
        <color theme="1"/>
        <rFont val="Times New Roman"/>
        <charset val="204"/>
      </rPr>
      <t>*0,01+К</t>
    </r>
    <r>
      <rPr>
        <sz val="8"/>
        <color theme="1"/>
        <rFont val="Times New Roman"/>
        <charset val="204"/>
      </rPr>
      <t>испыт</t>
    </r>
    <r>
      <rPr>
        <sz val="12"/>
        <color theme="1"/>
        <rFont val="Times New Roman"/>
        <charset val="204"/>
      </rPr>
      <t>*0,31+
К</t>
    </r>
    <r>
      <rPr>
        <sz val="8"/>
        <color theme="1"/>
        <rFont val="Times New Roman"/>
        <charset val="204"/>
      </rPr>
      <t>перечень</t>
    </r>
    <r>
      <rPr>
        <sz val="12"/>
        <color theme="1"/>
        <rFont val="Times New Roman"/>
        <charset val="204"/>
      </rPr>
      <t>*0,01+К</t>
    </r>
    <r>
      <rPr>
        <sz val="8"/>
        <color theme="1"/>
        <rFont val="Times New Roman"/>
        <charset val="204"/>
      </rPr>
      <t>экспл/произв.инстр</t>
    </r>
    <r>
      <rPr>
        <sz val="12"/>
        <color theme="1"/>
        <rFont val="Times New Roman"/>
        <charset val="204"/>
      </rPr>
      <t>*0,01+
К</t>
    </r>
    <r>
      <rPr>
        <sz val="8"/>
        <color theme="1"/>
        <rFont val="Times New Roman"/>
        <charset val="204"/>
      </rPr>
      <t>паспорт.тепл.пункт</t>
    </r>
    <r>
      <rPr>
        <sz val="12"/>
        <color theme="1"/>
        <rFont val="Times New Roman"/>
        <charset val="204"/>
      </rPr>
      <t>*0,01+К</t>
    </r>
    <r>
      <rPr>
        <sz val="8"/>
        <color theme="1"/>
        <rFont val="Times New Roman"/>
        <charset val="204"/>
      </rPr>
      <t>шт</t>
    </r>
    <r>
      <rPr>
        <sz val="12"/>
        <color theme="1"/>
        <rFont val="Times New Roman"/>
        <charset val="204"/>
      </rPr>
      <t>*0,01+
К</t>
    </r>
    <r>
      <rPr>
        <sz val="8"/>
        <color theme="1"/>
        <rFont val="Times New Roman"/>
        <charset val="204"/>
      </rPr>
      <t>регул.темпер</t>
    </r>
    <r>
      <rPr>
        <sz val="12"/>
        <color theme="1"/>
        <rFont val="Times New Roman"/>
        <charset val="204"/>
      </rPr>
      <t xml:space="preserve">*0,01
</t>
    </r>
  </si>
  <si>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пункта 9.2.9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11.5.1 пункта 11 Правил)
</t>
  </si>
  <si>
    <t xml:space="preserve">Показатель наличия акта промывки теплопотребляющей установки </t>
  </si>
  <si>
    <r>
      <rPr>
        <sz val="12"/>
        <color theme="1"/>
        <rFont val="Times New Roman"/>
        <charset val="204"/>
      </rPr>
      <t>К</t>
    </r>
    <r>
      <rPr>
        <sz val="8"/>
        <color theme="1"/>
        <rFont val="Times New Roman"/>
        <charset val="204"/>
      </rPr>
      <t>промыв</t>
    </r>
  </si>
  <si>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</si>
  <si>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технической эксплуатации тепловых энергоустановок 
(подпункт 11.5.2 пункта 11 Правил)
</t>
  </si>
  <si>
    <t xml:space="preserve">Показатель наличия актов о проведении наладки режимов потребления тепловой энергии и (или) теплоносителя </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</si>
  <si>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</si>
  <si>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Показатель наличия акта проверки (осмотра) запорной арматуры и арматуры постоянного регулирования</t>
  </si>
  <si>
    <r>
      <rPr>
        <sz val="12"/>
        <color theme="1"/>
        <rFont val="Times New Roman"/>
        <charset val="204"/>
      </rPr>
      <t>К</t>
    </r>
    <r>
      <rPr>
        <sz val="8"/>
        <color theme="1"/>
        <rFont val="Times New Roman"/>
        <charset val="204"/>
      </rPr>
      <t>арм</t>
    </r>
  </si>
  <si>
    <t>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</si>
  <si>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Показатель назначения ответственных лиц за безопасную эксплуатацию тепловых энергоустановок</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</si>
  <si>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</si>
  <si>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</si>
  <si>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</si>
  <si>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</si>
  <si>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</si>
  <si>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 xml:space="preserve">Утвержденные в соответствии с требованиями пункта 2.2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</si>
  <si>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 xml:space="preserve">Паспорта тепловых пунктов или копии паспортов тепловых пунктов в соответствии с пунктом 9.1.5 Правил технической эксплуатации тепловых энергоустановок,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</si>
  <si>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</si>
  <si>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rPr>
        <sz val="12"/>
        <color theme="1"/>
        <rFont val="Times New Roman"/>
        <charset val="204"/>
      </rPr>
      <t>К</t>
    </r>
    <r>
      <rPr>
        <sz val="8"/>
        <color theme="1"/>
        <rFont val="Times New Roman"/>
        <charset val="204"/>
      </rPr>
      <t>паспорт.тепл.пункт</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</si>
  <si>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</si>
  <si>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технической эксплуатации тепловых энергоустановок
(подпункт 11.5.10 пункта 11 Правил)
</t>
  </si>
  <si>
    <t>Показатель наличия актов или документов, подтверждающих работоспособность автоматических регуляторов температуры воды</t>
  </si>
  <si>
    <r>
      <rPr>
        <sz val="12"/>
        <color theme="1"/>
        <rFont val="Times New Roman"/>
        <charset val="204"/>
      </rPr>
      <t>К</t>
    </r>
    <r>
      <rPr>
        <sz val="8"/>
        <color theme="1"/>
        <rFont val="Times New Roman"/>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</si>
  <si>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</si>
  <si>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</si>
  <si>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</si>
  <si>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rPr>
        <sz val="12"/>
        <color theme="1"/>
        <rFont val="Times New Roman"/>
        <charset val="204"/>
      </rPr>
      <t>К</t>
    </r>
    <r>
      <rPr>
        <sz val="8"/>
        <color theme="1"/>
        <rFont val="Times New Roman"/>
        <charset val="204"/>
      </rPr>
      <t>режим</t>
    </r>
  </si>
  <si>
    <r>
      <rPr>
        <sz val="12"/>
        <color theme="1"/>
        <rFont val="Times New Roman"/>
        <charset val="204"/>
      </rPr>
      <t>К</t>
    </r>
    <r>
      <rPr>
        <sz val="8"/>
        <color theme="1"/>
        <rFont val="Times New Roman"/>
        <charset val="204"/>
      </rPr>
      <t>режим</t>
    </r>
    <r>
      <rPr>
        <sz val="12"/>
        <color theme="1"/>
        <rFont val="Times New Roman"/>
        <charset val="204"/>
      </rPr>
      <t>=0,5*К</t>
    </r>
    <r>
      <rPr>
        <sz val="8"/>
        <color theme="1"/>
        <rFont val="Times New Roman"/>
        <charset val="204"/>
      </rPr>
      <t>врез</t>
    </r>
    <r>
      <rPr>
        <sz val="12"/>
        <color theme="1"/>
        <rFont val="Times New Roman"/>
        <charset val="204"/>
      </rPr>
      <t>+0,5*К</t>
    </r>
    <r>
      <rPr>
        <sz val="8"/>
        <color theme="1"/>
        <rFont val="Times New Roman"/>
        <charset val="204"/>
      </rPr>
      <t>тех.готов</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</si>
  <si>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</si>
  <si>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</si>
  <si>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rPr>
        <sz val="12"/>
        <color theme="1"/>
        <rFont val="Times New Roman"/>
        <charset val="204"/>
      </rPr>
      <t>К</t>
    </r>
    <r>
      <rPr>
        <sz val="8"/>
        <color theme="1"/>
        <rFont val="Times New Roman"/>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</si>
  <si>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</si>
  <si>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</si>
  <si>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rPr>
        <sz val="12"/>
        <color theme="1"/>
        <rFont val="Times New Roman"/>
        <charset val="204"/>
      </rPr>
      <t>К</t>
    </r>
    <r>
      <rPr>
        <sz val="8"/>
        <color theme="1"/>
        <rFont val="Times New Roman"/>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</si>
  <si>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</si>
  <si>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</si>
  <si>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t>Показатель отсутствия задолженности за поставленные тепловую энергию</t>
  </si>
  <si>
    <r>
      <rPr>
        <sz val="12"/>
        <color theme="1"/>
        <rFont val="Times New Roman"/>
        <charset val="204"/>
      </rPr>
      <t>К</t>
    </r>
    <r>
      <rPr>
        <sz val="8"/>
        <color theme="1"/>
        <rFont val="Times New Roman"/>
        <charset val="204"/>
      </rPr>
      <t>задолж</t>
    </r>
  </si>
  <si>
    <r>
      <rPr>
        <sz val="12"/>
        <color theme="1"/>
        <rFont val="Times New Roman"/>
        <charset val="204"/>
      </rPr>
      <t>К</t>
    </r>
    <r>
      <rPr>
        <sz val="8"/>
        <color theme="1"/>
        <rFont val="Times New Roman"/>
        <charset val="204"/>
      </rPr>
      <t>задолж</t>
    </r>
    <r>
      <rPr>
        <sz val="12"/>
        <color theme="1"/>
        <rFont val="Times New Roman"/>
        <charset val="204"/>
      </rPr>
      <t>=К</t>
    </r>
    <r>
      <rPr>
        <sz val="8"/>
        <color theme="1"/>
        <rFont val="Times New Roman"/>
        <charset val="204"/>
      </rPr>
      <t>договор</t>
    </r>
    <r>
      <rPr>
        <sz val="12"/>
        <color theme="1"/>
        <rFont val="Times New Roman"/>
        <charset val="204"/>
      </rPr>
      <t>*0,05+К</t>
    </r>
    <r>
      <rPr>
        <sz val="8"/>
        <color theme="1"/>
        <rFont val="Times New Roman"/>
        <charset val="204"/>
      </rPr>
      <t>свер</t>
    </r>
    <r>
      <rPr>
        <sz val="12"/>
        <color theme="1"/>
        <rFont val="Times New Roman"/>
        <charset val="204"/>
      </rPr>
      <t xml:space="preserve">*0,95
</t>
    </r>
  </si>
  <si>
    <t>1.3.1</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</si>
  <si>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</si>
  <si>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</si>
  <si>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rPr>
        <sz val="12"/>
        <color theme="1"/>
        <rFont val="Times New Roman"/>
        <charset val="204"/>
      </rPr>
      <t>К</t>
    </r>
    <r>
      <rPr>
        <sz val="8"/>
        <color theme="1"/>
        <rFont val="Times New Roman"/>
        <charset val="204"/>
      </rPr>
      <t>договор</t>
    </r>
  </si>
  <si>
    <t>1.3.2</t>
  </si>
  <si>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</si>
  <si>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</si>
  <si>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rPr>
        <sz val="12"/>
        <color theme="1"/>
        <rFont val="Times New Roman"/>
        <charset val="204"/>
      </rPr>
      <t>К</t>
    </r>
    <r>
      <rPr>
        <sz val="8"/>
        <color theme="1"/>
        <rFont val="Times New Roman"/>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</si>
  <si>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</si>
  <si>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</si>
  <si>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</si>
  <si>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rPr>
        <sz val="12"/>
        <color theme="1"/>
        <rFont val="Times New Roman"/>
        <charset val="204"/>
      </rPr>
      <t>К</t>
    </r>
    <r>
      <rPr>
        <sz val="8"/>
        <color theme="1"/>
        <rFont val="Times New Roman"/>
        <charset val="204"/>
      </rPr>
      <t>учет</t>
    </r>
  </si>
  <si>
    <r>
      <rPr>
        <sz val="12"/>
        <color theme="1"/>
        <rFont val="Times New Roman"/>
        <charset val="204"/>
      </rPr>
      <t>К</t>
    </r>
    <r>
      <rPr>
        <sz val="8"/>
        <color theme="1"/>
        <rFont val="Times New Roman"/>
        <charset val="204"/>
      </rPr>
      <t>учет</t>
    </r>
    <r>
      <rPr>
        <sz val="12"/>
        <color theme="1"/>
        <rFont val="Times New Roman"/>
        <charset val="204"/>
      </rPr>
      <t>=К</t>
    </r>
    <r>
      <rPr>
        <sz val="8"/>
        <color theme="1"/>
        <rFont val="Times New Roman"/>
        <charset val="204"/>
      </rPr>
      <t>провер.уз.уч</t>
    </r>
    <r>
      <rPr>
        <sz val="12"/>
        <color theme="1"/>
        <rFont val="Times New Roman"/>
        <charset val="204"/>
      </rPr>
      <t>*0,5+К</t>
    </r>
    <r>
      <rPr>
        <sz val="8"/>
        <color theme="1"/>
        <rFont val="Times New Roman"/>
        <charset val="204"/>
      </rPr>
      <t>провер.кип</t>
    </r>
    <r>
      <rPr>
        <sz val="12"/>
        <color theme="1"/>
        <rFont val="Times New Roman"/>
        <charset val="204"/>
      </rPr>
      <t xml:space="preserve">*0,5
</t>
    </r>
  </si>
  <si>
    <t>1.4.1</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</si>
  <si>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</si>
  <si>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</si>
  <si>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r>
      <rPr>
        <sz val="12"/>
        <color theme="1"/>
        <rFont val="Times New Roman"/>
        <charset val="204"/>
      </rPr>
      <t>К</t>
    </r>
    <r>
      <rPr>
        <sz val="8"/>
        <color theme="1"/>
        <rFont val="Times New Roman"/>
        <charset val="204"/>
      </rPr>
      <t>провер.уз.уч</t>
    </r>
  </si>
  <si>
    <t>1.4.2</t>
  </si>
  <si>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</si>
  <si>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</si>
  <si>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r>
      <rPr>
        <sz val="12"/>
        <color theme="1"/>
        <rFont val="Times New Roman"/>
        <charset val="204"/>
      </rPr>
      <t>К</t>
    </r>
    <r>
      <rPr>
        <sz val="8"/>
        <color theme="1"/>
        <rFont val="Times New Roman"/>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</si>
  <si>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</si>
  <si>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</si>
  <si>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</si>
  <si>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rPr>
        <sz val="12"/>
        <color theme="1"/>
        <rFont val="Times New Roman"/>
        <charset val="204"/>
      </rPr>
      <t>К</t>
    </r>
    <r>
      <rPr>
        <sz val="8"/>
        <color theme="1"/>
        <rFont val="Times New Roman"/>
        <charset val="204"/>
      </rPr>
      <t>жил.фонд</t>
    </r>
  </si>
  <si>
    <r>
      <rPr>
        <sz val="12"/>
        <color theme="1"/>
        <rFont val="Times New Roman"/>
        <charset val="204"/>
      </rPr>
      <t>К</t>
    </r>
    <r>
      <rPr>
        <sz val="8"/>
        <color theme="1"/>
        <rFont val="Times New Roman"/>
        <charset val="204"/>
      </rPr>
      <t>жил.фонд</t>
    </r>
    <r>
      <rPr>
        <sz val="12"/>
        <color theme="1"/>
        <rFont val="Times New Roman"/>
        <charset val="204"/>
      </rPr>
      <t>=К</t>
    </r>
    <r>
      <rPr>
        <sz val="8"/>
        <color theme="1"/>
        <rFont val="Times New Roman"/>
        <charset val="204"/>
      </rPr>
      <t>контур</t>
    </r>
    <r>
      <rPr>
        <sz val="12"/>
        <color theme="1"/>
        <rFont val="Times New Roman"/>
        <charset val="204"/>
      </rPr>
      <t>*0,7+К</t>
    </r>
    <r>
      <rPr>
        <sz val="8"/>
        <color theme="1"/>
        <rFont val="Times New Roman"/>
        <charset val="204"/>
      </rPr>
      <t>дезинф</t>
    </r>
    <r>
      <rPr>
        <sz val="12"/>
        <color theme="1"/>
        <rFont val="Times New Roman"/>
        <charset val="204"/>
      </rPr>
      <t>*0,3</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</si>
  <si>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</si>
  <si>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</si>
  <si>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rPr>
        <sz val="12"/>
        <color theme="1"/>
        <rFont val="Times New Roman"/>
        <charset val="204"/>
      </rPr>
      <t>К</t>
    </r>
    <r>
      <rPr>
        <sz val="8"/>
        <color theme="1"/>
        <rFont val="Times New Roman"/>
        <charset val="204"/>
      </rPr>
      <t>контур</t>
    </r>
  </si>
  <si>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</si>
  <si>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</si>
  <si>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rPr>
        <sz val="12"/>
        <color theme="1"/>
        <rFont val="Times New Roman"/>
        <charset val="204"/>
      </rPr>
      <t>К</t>
    </r>
    <r>
      <rPr>
        <sz val="8"/>
        <color theme="1"/>
        <rFont val="Times New Roman"/>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</si>
  <si>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</si>
  <si>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</si>
  <si>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</si>
  <si>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rPr>
        <sz val="12"/>
        <color theme="1"/>
        <rFont val="Times New Roman"/>
        <charset val="204"/>
      </rPr>
      <t>К</t>
    </r>
    <r>
      <rPr>
        <sz val="8"/>
        <color theme="1"/>
        <rFont val="Times New Roman"/>
        <charset val="204"/>
      </rPr>
      <t>газ</t>
    </r>
  </si>
  <si>
    <r>
      <rPr>
        <sz val="12"/>
        <color theme="1"/>
        <rFont val="Times New Roman"/>
        <charset val="204"/>
      </rPr>
      <t>К</t>
    </r>
    <r>
      <rPr>
        <sz val="8"/>
        <color theme="1"/>
        <rFont val="Times New Roman"/>
        <charset val="204"/>
      </rPr>
      <t>газ</t>
    </r>
    <r>
      <rPr>
        <sz val="12"/>
        <color theme="1"/>
        <rFont val="Times New Roman"/>
        <charset val="204"/>
      </rPr>
      <t>=К</t>
    </r>
    <r>
      <rPr>
        <sz val="8"/>
        <color theme="1"/>
        <rFont val="Times New Roman"/>
        <charset val="204"/>
      </rPr>
      <t>дым.вент</t>
    </r>
    <r>
      <rPr>
        <sz val="12"/>
        <color theme="1"/>
        <rFont val="Times New Roman"/>
        <charset val="204"/>
      </rPr>
      <t>*0,5+К</t>
    </r>
    <r>
      <rPr>
        <sz val="8"/>
        <color theme="1"/>
        <rFont val="Times New Roman"/>
        <charset val="204"/>
      </rPr>
      <t>догов.тех.обсл</t>
    </r>
    <r>
      <rPr>
        <sz val="12"/>
        <color theme="1"/>
        <rFont val="Times New Roman"/>
        <charset val="204"/>
      </rPr>
      <t>*0,5
Если газовое оборудование в многоквартирном доме не используется, К</t>
    </r>
    <r>
      <rPr>
        <sz val="8"/>
        <color theme="1"/>
        <rFont val="Times New Roman"/>
        <charset val="204"/>
      </rPr>
      <t>газ</t>
    </r>
    <r>
      <rPr>
        <sz val="12"/>
        <color theme="1"/>
        <rFont val="Times New Roman"/>
        <charset val="204"/>
      </rPr>
      <t xml:space="preserve"> принимается равным 1.
</t>
    </r>
  </si>
  <si>
    <t>3.1</t>
  </si>
  <si>
    <t>Показатель наличия акта обследования дымовых и вентиляционных каналов многоквартирных домов перед отопительным периодом</t>
  </si>
  <si>
    <r>
      <rPr>
        <sz val="12"/>
        <color theme="1"/>
        <rFont val="Times New Roman"/>
        <charset val="204"/>
      </rPr>
      <t>К</t>
    </r>
    <r>
      <rPr>
        <sz val="8"/>
        <color theme="1"/>
        <rFont val="Times New Roman"/>
        <charset val="204"/>
      </rPr>
      <t>дым.вент</t>
    </r>
  </si>
  <si>
    <t>3.2</t>
  </si>
  <si>
    <t>Показатель наличия действующего договора о техническом обслуживании и ремонте внутридомового газового оборудования в многоквартирном доме</t>
  </si>
  <si>
    <r>
      <rPr>
        <sz val="12"/>
        <color theme="1"/>
        <rFont val="Times New Roman"/>
        <charset val="204"/>
      </rPr>
      <t>К</t>
    </r>
    <r>
      <rPr>
        <sz val="8"/>
        <color theme="1"/>
        <rFont val="Times New Roman"/>
        <charset val="204"/>
      </rPr>
      <t>догов.тех.обсл</t>
    </r>
  </si>
  <si>
    <t>4</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</si>
  <si>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2.2.1, 2.3.14, 2.3.15, 2.8.1, 6.2.52, 6.2.62, 9.1.53, 9.2.9, 9.2.10, 9.2.12, 9.2.13, 9.2.20, 9.3.10, 9.3.11, 9.3.19, 9.3.24, 9.3.25, 10.1.9, 11.1, 11.2, 11.5 Правил технической эксплуатации тепловых энергоустановок, пунктов 394, 396 – 399, 403 Правил промышленной безопасности (подпункт 11.4 пункта 11 Правил)
</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</si>
  <si>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</si>
  <si>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5</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</si>
  <si>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</si>
  <si>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t>показатель наличия утврежденного плана подготовки к отопительному периоду</t>
  </si>
  <si>
    <t>ГОТОВ</t>
  </si>
  <si>
    <t xml:space="preserve">Уровень готовности ТСО </t>
  </si>
  <si>
    <t>ГОТОВ С УСЛОВИЯМИ</t>
  </si>
  <si>
    <t>ИНДЕКС ГОТОВНОСТИ по ТСО</t>
  </si>
  <si>
    <t>Ограничения Ккач.строит, Кгидр, Кочист.промыв</t>
  </si>
  <si>
    <t>НЕТ (Итсо среднеарифметическое от индексов готовности по СЦТ)</t>
  </si>
  <si>
    <t>НЕ ГОТОВ</t>
  </si>
  <si>
    <t>ЕСТЬ (Итсо не больше 0,8</t>
  </si>
  <si>
    <t>Расчет показателей готовности (формула)</t>
  </si>
  <si>
    <t>СЦТ-2</t>
  </si>
  <si>
    <t>СЦТ-10</t>
  </si>
  <si>
    <t>СЦТ-11</t>
  </si>
  <si>
    <t>Наименование ЕТО (при наличии)</t>
  </si>
  <si>
    <t>ТСО</t>
  </si>
  <si>
    <t>ООО «Городские Тепловые Сети»</t>
  </si>
  <si>
    <t>ИНДЕКС ГОТОВНОСТИ по СЦТ</t>
  </si>
  <si>
    <t>Уровень готовности (готов, готов с условиями, не готов)</t>
  </si>
  <si>
    <t>Готов И≥0,9, 
Готов с условиями 0,8≤И˂0,9
Не готов И˂0,8</t>
  </si>
  <si>
    <t>готов</t>
  </si>
  <si>
    <t>готов с условиями</t>
  </si>
  <si>
    <t>не готов</t>
  </si>
  <si>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</si>
  <si>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*0,01+К</t>
    </r>
    <r>
      <rPr>
        <sz val="8"/>
        <color theme="1"/>
        <rFont val="Times New Roman"/>
        <charset val="204"/>
      </rPr>
      <t>качест</t>
    </r>
    <r>
      <rPr>
        <sz val="12"/>
        <color theme="1"/>
        <rFont val="Times New Roman"/>
        <charset val="204"/>
      </rPr>
      <t>*0,01+К</t>
    </r>
    <r>
      <rPr>
        <sz val="8"/>
        <color theme="1"/>
        <rFont val="Times New Roman"/>
        <charset val="204"/>
      </rPr>
      <t>комм.учет</t>
    </r>
    <r>
      <rPr>
        <sz val="12"/>
        <color theme="1"/>
        <rFont val="Times New Roman"/>
        <charset val="204"/>
      </rPr>
      <t>*0,01+К</t>
    </r>
    <r>
      <rPr>
        <sz val="8"/>
        <color theme="1"/>
        <rFont val="Times New Roman"/>
        <charset val="204"/>
      </rPr>
      <t>кач.строит</t>
    </r>
    <r>
      <rPr>
        <sz val="12"/>
        <color theme="1"/>
        <rFont val="Times New Roman"/>
        <charset val="204"/>
      </rPr>
      <t>*0,25+К</t>
    </r>
    <r>
      <rPr>
        <sz val="8"/>
        <color theme="1"/>
        <rFont val="Times New Roman"/>
        <charset val="204"/>
      </rPr>
      <t>надеж</t>
    </r>
    <r>
      <rPr>
        <sz val="12"/>
        <color theme="1"/>
        <rFont val="Times New Roman"/>
        <charset val="204"/>
      </rPr>
      <t>*0,65+К</t>
    </r>
    <r>
      <rPr>
        <sz val="8"/>
        <color theme="1"/>
        <rFont val="Times New Roman"/>
        <charset val="204"/>
      </rPr>
      <t>резерв</t>
    </r>
    <r>
      <rPr>
        <sz val="12"/>
        <color theme="1"/>
        <rFont val="Times New Roman"/>
        <charset val="204"/>
      </rPr>
      <t>*0,01+К</t>
    </r>
    <r>
      <rPr>
        <sz val="8"/>
        <color theme="1"/>
        <rFont val="Times New Roman"/>
        <charset val="204"/>
      </rPr>
      <t>порядок</t>
    </r>
    <r>
      <rPr>
        <sz val="12"/>
        <color theme="1"/>
        <rFont val="Times New Roman"/>
        <charset val="204"/>
      </rPr>
      <t>*0,01</t>
    </r>
  </si>
  <si>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согл</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*0,1+К</t>
    </r>
    <r>
      <rPr>
        <sz val="8"/>
        <color theme="1"/>
        <rFont val="Times New Roman"/>
        <charset val="204"/>
      </rPr>
      <t>трен</t>
    </r>
    <r>
      <rPr>
        <sz val="12"/>
        <color theme="1"/>
        <rFont val="Times New Roman"/>
        <charset val="204"/>
      </rPr>
      <t>*0,1</t>
    </r>
  </si>
  <si>
    <t>Справка № 1.1.1 информационная</t>
  </si>
  <si>
    <t xml:space="preserve">Кшт=1 - при наличии справки, выписки из ШР с 100% укомплектованности или договора с выпиской с 100 % укомплектованости, 
Кшт=0 -при отсутствии документов или количества персонала ниже 100 % </t>
  </si>
  <si>
    <t>Выписка из утвержденного штатного расписания с наличием персонала не менее 100 %</t>
  </si>
  <si>
    <t>Договор на техническое обслуживание/эксплуатацию</t>
  </si>
  <si>
    <t>Энергосервисный контракт</t>
  </si>
  <si>
    <t>Выписка из утвержденного ШР эксплуатирующей организации с наличием персонала не менее 100 % указанного в договоре</t>
  </si>
  <si>
    <r>
      <rPr>
        <sz val="12"/>
        <color theme="1"/>
        <rFont val="Times New Roman"/>
        <charset val="204"/>
      </rPr>
      <t>К</t>
    </r>
    <r>
      <rPr>
        <sz val="8"/>
        <color theme="1"/>
        <rFont val="Times New Roman"/>
        <charset val="204"/>
      </rPr>
      <t>согл</t>
    </r>
    <r>
      <rPr>
        <sz val="12"/>
        <color theme="1"/>
        <rFont val="Times New Roman"/>
        <charset val="204"/>
      </rPr>
      <t>=N</t>
    </r>
    <r>
      <rPr>
        <sz val="8"/>
        <color theme="1"/>
        <rFont val="Times New Roman"/>
        <charset val="204"/>
      </rPr>
      <t>согл</t>
    </r>
    <r>
      <rPr>
        <sz val="12"/>
        <color theme="1"/>
        <rFont val="Times New Roman"/>
        <charset val="204"/>
      </rPr>
      <t>/N</t>
    </r>
    <r>
      <rPr>
        <sz val="8"/>
        <color theme="1"/>
        <rFont val="Times New Roman"/>
        <charset val="204"/>
      </rPr>
      <t>всего РСО</t>
    </r>
    <r>
      <rPr>
        <sz val="12"/>
        <color theme="1"/>
        <rFont val="Times New Roman"/>
        <charset val="204"/>
      </rPr>
      <t xml:space="preserve"> </t>
    </r>
    <r>
      <rPr>
        <sz val="8"/>
        <color theme="1"/>
        <rFont val="Times New Roman"/>
        <charset val="204"/>
      </rPr>
      <t>в системе т/сн</t>
    </r>
    <r>
      <rPr>
        <sz val="12"/>
        <color theme="1"/>
        <rFont val="Times New Roman"/>
        <charset val="204"/>
      </rPr>
      <t xml:space="preserve">
</t>
    </r>
  </si>
  <si>
    <t>Справка № 1.1.2 информационная с количеством организаций, количеством соглашений</t>
  </si>
  <si>
    <t>в наличии</t>
  </si>
  <si>
    <t>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t>
  </si>
  <si>
    <t>Соглашения об управлении СТ</t>
  </si>
  <si>
    <t>не предусмотрено</t>
  </si>
  <si>
    <t>Показатель наличия положения о диспетчерской службе или распорядительный документ организации о назначении ответственного за диспетчерское управление</t>
  </si>
  <si>
    <t>Справка № 1.1.3 информационная</t>
  </si>
  <si>
    <t>Утвержденное положение о диспетчерской службе</t>
  </si>
  <si>
    <t>Распорядительный документ организации о назначении ответственного за диспетчерское управление при суммарной мощности менее 10 Гкал/час</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</si>
  <si>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t>
    </r>
  </si>
  <si>
    <t xml:space="preserve">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</si>
  <si>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 xml:space="preserve">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</si>
  <si>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Справка № 1.1.4 информационная</t>
  </si>
  <si>
    <t>Приказ или иной ОРД по перечню документации для объектов ОПО (котельные на газовом и дизельном топливе (признак опасности 2.1), котельные с ОРПД (признак опасности 2.2), тепловые сети с температурным графиком выше 115 град. С (признак опасности 2.2)</t>
  </si>
  <si>
    <t>Приказ или иной ОРД по перечню документации для объектов, не являющихся ОПО (ЦТП, тепловые сети с температурным графиком не выше 115 град. С)</t>
  </si>
  <si>
    <t xml:space="preserve">Показатель наличия эксплуатационных инструкций объектов теплоснабжения и (или) производственных инструкций
</t>
  </si>
  <si>
    <t>Справка № 1.1.5 информационная</t>
  </si>
  <si>
    <t>Инструкции для объектов ОПО по перечню в приказе п. 1.1.4</t>
  </si>
  <si>
    <t>Инструкции для объектов, не являющихся ОПО по перечню в приказе п. 1.1.4</t>
  </si>
  <si>
    <r>
      <rPr>
        <sz val="12"/>
        <color theme="1"/>
        <rFont val="Times New Roman"/>
        <charset val="204"/>
      </rPr>
      <t>К</t>
    </r>
    <r>
      <rPr>
        <sz val="8"/>
        <color theme="1"/>
        <rFont val="Times New Roman"/>
        <charset val="204"/>
      </rPr>
      <t>знаний</t>
    </r>
    <r>
      <rPr>
        <sz val="12"/>
        <color theme="1"/>
        <rFont val="Times New Roman"/>
        <charset val="204"/>
      </rPr>
      <t>= Кпров зн не ОПО</t>
    </r>
    <r>
      <rPr>
        <sz val="8"/>
        <color theme="1"/>
        <rFont val="Times New Roman"/>
        <charset val="204"/>
      </rPr>
      <t xml:space="preserve"> </t>
    </r>
    <r>
      <rPr>
        <sz val="12"/>
        <color theme="1"/>
        <rFont val="Times New Roman"/>
        <charset val="204"/>
      </rPr>
      <t>*0,5+Кпров зн ОПО *0,5</t>
    </r>
  </si>
  <si>
    <t xml:space="preserve">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</si>
  <si>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</si>
  <si>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t>Справка № 1.1.6 информационная</t>
  </si>
  <si>
    <t>Журнал проверки знаний по электробезопасности</t>
  </si>
  <si>
    <t>Журнал проверки знаний ПТЭ ТЭ руководителей и специалистов</t>
  </si>
  <si>
    <t>Журнал проверки знаний ПТЭ ТЭ оперативного персонала</t>
  </si>
  <si>
    <t>Журнал проверки знаний ПТЭ ТЭ оперативного-ремонтного персонала</t>
  </si>
  <si>
    <t>Журнал проверки знаний ПТЭ ТЭ ремонтного персонала</t>
  </si>
  <si>
    <t>Журнал проверки знаний ПТЭ ТЭ диспетчерского персонала</t>
  </si>
  <si>
    <t>Протоколы проверки знаний по эксплуатации газового оборудования, ОРПД персонала</t>
  </si>
  <si>
    <t>Приказы о допуске к самостоятельной работе персонала</t>
  </si>
  <si>
    <t>Протоколы аттестаций руководителей, ответственных лиц, специалистов по А1, Б7.1, Б8.1, Б8.2, Б8.3, Б9.3 в органах Ростехнадзор или ЕПТ организации</t>
  </si>
  <si>
    <t>Протоколы аттестаций руководителей, ответственных лиц, специалистов по ТЭУ в органах Ростехнадзор</t>
  </si>
  <si>
    <t>В случае, если организация не обслуживает ОПО, то Кобуч принимается равным 1.</t>
  </si>
  <si>
    <t>Справка № 1.1.7 информационная</t>
  </si>
  <si>
    <t>Удостоверения или протоколы о повышении квалификации в области пожарной безопасности</t>
  </si>
  <si>
    <t>Удостоверения о прохождении подготовки на курсах гражданской обороны</t>
  </si>
  <si>
    <t>Программа обучения работников действиям в случае аварии или инцидента на опасном производственном объекте</t>
  </si>
  <si>
    <t>Документы, подтверждающие проведение обучения (журналы, протоколы проверки)</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</si>
  <si>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</si>
  <si>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t>
    </r>
  </si>
  <si>
    <t>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t>
  </si>
  <si>
    <t>Справка № 1.1.8 информационная</t>
  </si>
  <si>
    <t>Приказ или иной ОРД о разграничении ответственности между производственными подразделениями</t>
  </si>
  <si>
    <t>Приказ или иной ОРД о назначении ответственных за ТЭУ</t>
  </si>
  <si>
    <t>Приказ или иной ОРД о назначении ответственных за электроустановки</t>
  </si>
  <si>
    <t>отсутствует</t>
  </si>
  <si>
    <t>Приказ или иной ОРД о назначении ответственных за эксплуатацию зданий, сооружений</t>
  </si>
  <si>
    <t>Приказ или иной ОРД о назначении ответственных за эксплуатацию газопроводов, газоиспользующего оборудования</t>
  </si>
  <si>
    <t>Приказ или иной ОРД о назначении ответственных за эксплуатацию ОРПД</t>
  </si>
  <si>
    <t>Приказ или иной ОРД о назначении ответственных за организацию и осуществление производственного контроля</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</si>
  <si>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</si>
  <si>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Справка № 1.1.9 информационная</t>
  </si>
  <si>
    <t xml:space="preserve">Приказ или иной ОРД об утверждении инструкций по охране труда с перечнем инструкций </t>
  </si>
  <si>
    <t>Комплект инструкций по охране труда</t>
  </si>
  <si>
    <t>Порядок производства работ повышенной опасности и оформления наряда-допуска</t>
  </si>
  <si>
    <t>Перечень работ, выполняемых по нарядам-допускам и распоряжениям</t>
  </si>
  <si>
    <t>Справка № 1.1.10 информационная</t>
  </si>
  <si>
    <t>График противоаварийных тренировок (ПАТ), в т.ч. с АСФ</t>
  </si>
  <si>
    <t>Программы ПАТ</t>
  </si>
  <si>
    <t>Акты ПАТ, в т.ч. с АСФ</t>
  </si>
  <si>
    <t>Журнал проведения ПАТ</t>
  </si>
  <si>
    <t>Справка № 1.2.1 информационная</t>
  </si>
  <si>
    <t>Приказ или иной ОРД об утверждении температурных графиков, Температурные графики</t>
  </si>
  <si>
    <t>Приказ или иной ОРД о регулировании расходов теплоносителя</t>
  </si>
  <si>
    <t>Приказ или иной ОРД о контроле режимов потребления</t>
  </si>
  <si>
    <t>Графики качественно-количественного регулирования</t>
  </si>
  <si>
    <t>Технический отчет о наладке тепловых сетей</t>
  </si>
  <si>
    <t>Технический отчет о разработке гидравлических режимов на отопительные период</t>
  </si>
  <si>
    <t>Инструкция по эксплуатации тепловых сетей (включая ведение и контроль режима работы системы теплоснабжения)</t>
  </si>
  <si>
    <t>Справка № 1.2.2 информационная</t>
  </si>
  <si>
    <t>Отчеты о ПНР и РНИ установок химводоподготовки, ВХР котлов, включая режимные карты</t>
  </si>
  <si>
    <t>Отчеты о ПНР и РНИ котлов на основном топливе, включая режимные карты</t>
  </si>
  <si>
    <t>Отчеты о ПНР и РНИ котлов на резервном топливе, включая режимные карты</t>
  </si>
  <si>
    <t>Справка № 1.3 информационная</t>
  </si>
  <si>
    <t>Инструкции по эксплуатации установок ХВП</t>
  </si>
  <si>
    <t>Инструкции по ведению ВХР/Положение о ВХР</t>
  </si>
  <si>
    <t>График химконтроля</t>
  </si>
  <si>
    <t>Аккредитация испытательной лаборатории (при наличии)</t>
  </si>
  <si>
    <t>Справка № 1.4 информационная</t>
  </si>
  <si>
    <t>Приказ или иной ОРПД об организации коммерческого учета ТЭ</t>
  </si>
  <si>
    <t>Акты разграничения балансовой принадлежности</t>
  </si>
  <si>
    <t>Акты ввода в эксплуатацию коммерческих УУТЭ и СИ</t>
  </si>
  <si>
    <t>Сведения о поверке УУТЭ и СИ</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</si>
  <si>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</si>
  <si>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К</t>
    </r>
    <r>
      <rPr>
        <sz val="8"/>
        <color theme="1"/>
        <rFont val="Times New Roman"/>
        <charset val="204"/>
      </rPr>
      <t>кач.строит</t>
    </r>
  </si>
  <si>
    <t xml:space="preserve">Наличие – 1
Отсутствие – 0
Значение индекса готовности Итсо не может быть более 0,8 в случае, если данный показатель равен 0. 
</t>
  </si>
  <si>
    <t>Справка № 1.5 информационная</t>
  </si>
  <si>
    <t>Приказ или иной ОРД по организации ремонтного производства, разработке ремонтной документации, планированию и подготовке ремонта, выводу в ремонт и производству ремонта</t>
  </si>
  <si>
    <t>Приказ или иной ОРД по организации приемки и оценке строительно-монтажных работ</t>
  </si>
  <si>
    <t>Приказ или иной ОРД по организации приемки и оценке качества ремонта тепловых энергоустановок</t>
  </si>
  <si>
    <t>Планы строительства, реконструкции, капитального ремонта</t>
  </si>
  <si>
    <t>Исполнительная документация на объекты строительства (включая акты, свидетельство о монтаже)</t>
  </si>
  <si>
    <t>Исполнительная документация на объекты реконструкции (включая акты, свидетельство о монтаже)</t>
  </si>
  <si>
    <t>Исполнительная документация на объекты капитального ремонта  (включая акты, свидетельство о монтаже)</t>
  </si>
  <si>
    <t>Документы, предусмотренные подпунктами 9.3.15 – 9.3.21, 9.3.23 – 9.3.29, пункта 9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</si>
  <si>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*0,05+К</t>
    </r>
    <r>
      <rPr>
        <sz val="8"/>
        <color theme="1"/>
        <rFont val="Times New Roman"/>
        <charset val="204"/>
      </rPr>
      <t>дым.труб</t>
    </r>
    <r>
      <rPr>
        <sz val="12"/>
        <color theme="1"/>
        <rFont val="Times New Roman"/>
        <charset val="204"/>
      </rPr>
      <t>*0,05+К</t>
    </r>
    <r>
      <rPr>
        <sz val="8"/>
        <color theme="1"/>
        <rFont val="Times New Roman"/>
        <charset val="204"/>
      </rPr>
      <t>испыт</t>
    </r>
    <r>
      <rPr>
        <sz val="12"/>
        <color theme="1"/>
        <rFont val="Times New Roman"/>
        <charset val="204"/>
      </rPr>
      <t>*0,01+К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*0,01+К</t>
    </r>
    <r>
      <rPr>
        <sz val="8"/>
        <color theme="1"/>
        <rFont val="Times New Roman"/>
        <charset val="204"/>
      </rPr>
      <t>очист.промыв</t>
    </r>
    <r>
      <rPr>
        <sz val="12"/>
        <color theme="1"/>
        <rFont val="Times New Roman"/>
        <charset val="204"/>
      </rPr>
      <t>*0,4+К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*0,01+К</t>
    </r>
    <r>
      <rPr>
        <sz val="8"/>
        <color theme="1"/>
        <rFont val="Times New Roman"/>
        <charset val="204"/>
      </rPr>
      <t>топл</t>
    </r>
    <r>
      <rPr>
        <sz val="12"/>
        <color theme="1"/>
        <rFont val="Times New Roman"/>
        <charset val="204"/>
      </rPr>
      <t>*0,03+К</t>
    </r>
    <r>
      <rPr>
        <sz val="8"/>
        <color theme="1"/>
        <rFont val="Times New Roman"/>
        <charset val="204"/>
      </rPr>
      <t>матер</t>
    </r>
    <r>
      <rPr>
        <sz val="12"/>
        <color theme="1"/>
        <rFont val="Times New Roman"/>
        <charset val="204"/>
      </rPr>
      <t>*0,01+К</t>
    </r>
    <r>
      <rPr>
        <sz val="8"/>
        <color theme="1"/>
        <rFont val="Times New Roman"/>
        <charset val="204"/>
      </rPr>
      <t>страх</t>
    </r>
    <r>
      <rPr>
        <sz val="12"/>
        <color theme="1"/>
        <rFont val="Times New Roman"/>
        <charset val="204"/>
      </rPr>
      <t xml:space="preserve">*0,01
</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</si>
  <si>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</si>
  <si>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</si>
  <si>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ОПО</t>
    </r>
    <r>
      <rPr>
        <sz val="12"/>
        <color theme="1"/>
        <rFont val="Times New Roman"/>
        <charset val="204"/>
      </rPr>
      <t xml:space="preserve"> *0,5+ К</t>
    </r>
    <r>
      <rPr>
        <sz val="8"/>
        <color theme="1"/>
        <rFont val="Times New Roman"/>
        <charset val="204"/>
      </rPr>
      <t>освид не ОПО</t>
    </r>
    <r>
      <rPr>
        <sz val="12"/>
        <color theme="1"/>
        <rFont val="Times New Roman"/>
        <charset val="204"/>
      </rPr>
      <t xml:space="preserve">*0,5
</t>
    </r>
  </si>
  <si>
    <t>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t>
  </si>
  <si>
    <t xml:space="preserve">Наличие – 1
Отсутствие – 0
</t>
  </si>
  <si>
    <t>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</si>
  <si>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Справка № 1.6.1.1 информационная</t>
  </si>
  <si>
    <t>Перечень теплоэнергетических объектов с указанием продленного срока эксплуатации.</t>
  </si>
  <si>
    <t>Копии паспортов котельных с отметками о проведении ТО, ГИ вспомогательного оборудования и трубопроводов.</t>
  </si>
  <si>
    <t>Копии паспортов ЦТП с отметками о проведении ТО, ГИ.</t>
  </si>
  <si>
    <t>Акты о проведении ГИ вспомогательного оборудования и трубопроводов котельных, оборудования и трубопроводов ЦТП.</t>
  </si>
  <si>
    <t>Заключения ТД вспомогательного оборудования котельных.</t>
  </si>
  <si>
    <t>Заключения ТД оборудования ЦТП.</t>
  </si>
  <si>
    <t>Заключения ТД тепловых сетей.</t>
  </si>
  <si>
    <t>Справка № 1.6.1.2 информационная</t>
  </si>
  <si>
    <t>Перечень теплоэнергетических объектов, оборудования с указанием продленного срока эксплуатации</t>
  </si>
  <si>
    <t xml:space="preserve">Копии паспортов котлов с отметками о проведении ЭПБ, ТД, ТО, ГИ </t>
  </si>
  <si>
    <t xml:space="preserve">Копии паспортов трубопроводов 4э категории с отметками о проведении ЭПБ, ТО, ГИ </t>
  </si>
  <si>
    <t>Акты о проведении ГИ основного оборудования и трубопроводов 4 кат. в пределах котельных</t>
  </si>
  <si>
    <t xml:space="preserve">Заключения ЭПБ </t>
  </si>
  <si>
    <t>Заключения ТД</t>
  </si>
  <si>
    <r>
      <rPr>
        <sz val="12"/>
        <color theme="1"/>
        <rFont val="Times New Roman"/>
        <charset val="204"/>
      </rPr>
      <t xml:space="preserve">Наличие – 1
Отсутствие – 0
</t>
    </r>
    <r>
      <rPr>
        <sz val="12"/>
        <color theme="9" tint="-0.249977111117893"/>
        <rFont val="Times New Roman"/>
        <charset val="204"/>
      </rPr>
      <t xml:space="preserve">
</t>
    </r>
  </si>
  <si>
    <t>Справка № 1.6.2 информационная</t>
  </si>
  <si>
    <t>Перечень зданий и сооружений</t>
  </si>
  <si>
    <t>Акты очередного осеннего/внеочередного осмотра ЗиС</t>
  </si>
  <si>
    <t>Паспорта ЗиС с результатом текущего осмотра</t>
  </si>
  <si>
    <t>Заключения ЭПБ, ТД зданий и сооружений с актом комплексного обследования</t>
  </si>
  <si>
    <t xml:space="preserve">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</si>
  <si>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Справка № 1.6.3 информационная</t>
  </si>
  <si>
    <t>Перечень дымовых труб</t>
  </si>
  <si>
    <t xml:space="preserve">Акты/журналы осмотра дымовых труб </t>
  </si>
  <si>
    <t>Паспорта дымовых труб с отметками о проведении контроля за состоянием</t>
  </si>
  <si>
    <t>Акт инструментальной проверки сопротивления заземляющего контура трубы</t>
  </si>
  <si>
    <t>Заключения ЭПБ, ТД дымовых труб с актом обследования</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</si>
  <si>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</si>
  <si>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</si>
  <si>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Справка № 1.6.4 информационная</t>
  </si>
  <si>
    <t>Реестр актов испытаний на максимальную температуру теплоносителя</t>
  </si>
  <si>
    <t>Акты испытаний на максимальную температуру теплоносителя</t>
  </si>
  <si>
    <t>Отчет о проведении испытаний по определению тепловых потерь через тепловую изоляцию</t>
  </si>
  <si>
    <t>Отчет о проведении испытания по определению гидравлических потерь трубопроводов водяных тепловых сетей</t>
  </si>
  <si>
    <t>Акт разграничения балансовой принадлежности и эксплуатационной ответственности</t>
  </si>
  <si>
    <r>
      <rPr>
        <sz val="12"/>
        <color theme="1"/>
        <rFont val="Times New Roman"/>
        <charset val="204"/>
      </rPr>
      <t>К</t>
    </r>
    <r>
      <rPr>
        <sz val="8"/>
        <color theme="1"/>
        <rFont val="Times New Roman"/>
        <charset val="204"/>
      </rPr>
      <t>гидр</t>
    </r>
  </si>
  <si>
    <t xml:space="preserve">В случае, если 
на объекте оценки организация 
не эксплуатирует тепловые сети, Кгидр принимается равным 1.
Значение индекса готовности Итсо не может быть более 0,8 в случае, если данный показатель равен 0. </t>
  </si>
  <si>
    <t>Справка № 1.6.5 информационная</t>
  </si>
  <si>
    <t>Реестр актов гидравлических испытаний на плотность и прочность</t>
  </si>
  <si>
    <t>Акты гидравлических испытаний на плотность и прочность тепловых сетей (с участием ОМСУ и МосАВС)</t>
  </si>
  <si>
    <t xml:space="preserve">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Кшурф принимается равным 1.
</t>
  </si>
  <si>
    <t>Справка № 1.6.6 информационная</t>
  </si>
  <si>
    <t>График шурфовок с отметкой о выполнении</t>
  </si>
  <si>
    <t>Акты шурфовок</t>
  </si>
  <si>
    <t xml:space="preserve">Показатель наличия актов о проведении очистки и промывки тепловых сетей, тепловых пунктов </t>
  </si>
  <si>
    <t xml:space="preserve">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Итсо не может быть более 0,8 в случае, если данный показатель равен 0. </t>
  </si>
  <si>
    <t>Справка № 1.6.7 информационная</t>
  </si>
  <si>
    <t>Акты промывки оборудования ЦТП</t>
  </si>
  <si>
    <t>Акты очистки оборудования ЦТП</t>
  </si>
  <si>
    <t>Акты промывки тепловых сетей</t>
  </si>
  <si>
    <t>Акты очистки тепловых сетей</t>
  </si>
  <si>
    <t>Акты дезинфекции тепловых сетей</t>
  </si>
  <si>
    <r>
      <rPr>
        <sz val="12"/>
        <color theme="1"/>
        <rFont val="Times New Roman"/>
        <charset val="204"/>
      </rPr>
      <t xml:space="preserve">Наличие – 1
Отсутствие – 0
</t>
    </r>
    <r>
      <rPr>
        <sz val="12"/>
        <color theme="1"/>
        <rFont val="Times New Roman"/>
        <charset val="204"/>
      </rPr>
      <t xml:space="preserve">
</t>
    </r>
  </si>
  <si>
    <t>В случае, если на объекте оценки организация не эксплуатирует тепловые сети, Кэлектр.сопр принимается равным 1.</t>
  </si>
  <si>
    <t>Справка № 1.6.8 информационная</t>
  </si>
  <si>
    <t>Акты измерений удельного электрического сопротивления грунта</t>
  </si>
  <si>
    <t>Акты измерений на потенциал блуждающих токов</t>
  </si>
  <si>
    <r>
      <rPr>
        <sz val="12"/>
        <color theme="1"/>
        <rFont val="Times New Roman"/>
        <charset val="204"/>
      </rPr>
      <t>К</t>
    </r>
    <r>
      <rPr>
        <sz val="8"/>
        <color theme="1"/>
        <rFont val="Times New Roman"/>
        <charset val="204"/>
      </rPr>
      <t>насос.стан</t>
    </r>
  </si>
  <si>
    <t>Справка № 1.6.9 информационная</t>
  </si>
  <si>
    <t>Акт комплексного опробования оборудования насосной станции</t>
  </si>
  <si>
    <r>
      <rPr>
        <sz val="12"/>
        <color theme="1"/>
        <rFont val="Times New Roman"/>
        <charset val="204"/>
      </rPr>
      <t>К</t>
    </r>
    <r>
      <rPr>
        <sz val="8"/>
        <color theme="1"/>
        <rFont val="Times New Roman"/>
        <charset val="204"/>
      </rPr>
      <t>догтопл</t>
    </r>
  </si>
  <si>
    <r>
      <rPr>
        <sz val="12"/>
        <color theme="1"/>
        <rFont val="Times New Roman"/>
        <charset val="204"/>
      </rPr>
      <t>К</t>
    </r>
    <r>
      <rPr>
        <sz val="8"/>
        <color theme="1"/>
        <rFont val="Times New Roman"/>
        <charset val="204"/>
      </rPr>
      <t>запаст</t>
    </r>
  </si>
  <si>
    <r>
      <rPr>
        <sz val="12"/>
        <color theme="1"/>
        <rFont val="Times New Roman"/>
        <charset val="204"/>
      </rPr>
      <t>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t>
    </r>
    <r>
      <rPr>
        <sz val="12"/>
        <color theme="1"/>
        <rFont val="Times New Roman"/>
        <charset val="204"/>
      </rPr>
      <t xml:space="preserve">
</t>
    </r>
  </si>
  <si>
    <t>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t>
  </si>
  <si>
    <t>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t>
  </si>
  <si>
    <t>Кзапаст=1, если Запасфакт≥Запаснормат</t>
  </si>
  <si>
    <t>Справка № 1.6.10 информационная</t>
  </si>
  <si>
    <t>Договор поставки основного топлива (газовое) от (дата) № (номер) с «Поставщик», срок действия до (дата).</t>
  </si>
  <si>
    <t>Договор поставки основного топлива (жидкое) от (дата) № (номер) с «Поставщик», срок действия до (дата).</t>
  </si>
  <si>
    <t>Договор поставки основного топлива (твердое) от (дата) № (номер) с «Поставщик», срок действия до (дата).</t>
  </si>
  <si>
    <t>Распоряжение об утверждении нормативов запаса топлива от (дата) № (номер).</t>
  </si>
  <si>
    <t>Инвентаризационная ведомость фактических объемов топлива.</t>
  </si>
  <si>
    <t>Компенсирующие мероприятия при неработоспособности РТХ.</t>
  </si>
  <si>
    <r>
      <rPr>
        <sz val="12"/>
        <color theme="1"/>
        <rFont val="Times New Roman"/>
        <charset val="204"/>
      </rPr>
      <t>К</t>
    </r>
    <r>
      <rPr>
        <sz val="8"/>
        <color theme="1"/>
        <rFont val="Times New Roman"/>
        <charset val="204"/>
      </rPr>
      <t>матер</t>
    </r>
  </si>
  <si>
    <t xml:space="preserve">Кматер=% наличия запас мат факт по инвентар/100
Кзапасматер=0, если Запасфакт&lt;Запаснормат
</t>
  </si>
  <si>
    <t>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t>
  </si>
  <si>
    <t>Справка № 1.6.11 информационная</t>
  </si>
  <si>
    <t>Перечень МТР</t>
  </si>
  <si>
    <t>Инвентаризационная ведомость запасов материалов</t>
  </si>
  <si>
    <t>Инвентаризационная ведомость запорной арматуры</t>
  </si>
  <si>
    <t>Инвентаризационная ведомость запасных частей</t>
  </si>
  <si>
    <t>Инвентаризационная ведомость средств механизации</t>
  </si>
  <si>
    <r>
      <rPr>
        <sz val="12"/>
        <color theme="1"/>
        <rFont val="Times New Roman"/>
        <charset val="204"/>
      </rPr>
      <t>К</t>
    </r>
    <r>
      <rPr>
        <sz val="8"/>
        <color theme="1"/>
        <rFont val="Times New Roman"/>
        <charset val="204"/>
      </rPr>
      <t>страх</t>
    </r>
  </si>
  <si>
    <t xml:space="preserve">В случае если организация эксплуатирует только объекты, не являющиеся ОПО, значение принимается равным 1. 
</t>
  </si>
  <si>
    <t>Справка № 1.6.12 информационная</t>
  </si>
  <si>
    <t>Лицензия на эксплуатацию ОПО 1,2,3 класса опасности / выписка из реестра лицензий</t>
  </si>
  <si>
    <t>Договоры страхования (страховые полисы) на объекты ОПО</t>
  </si>
  <si>
    <t>Справка № 1.7 информационная</t>
  </si>
  <si>
    <t>Выписка из Схемы теплоснабжения (перечень мероприятий)</t>
  </si>
  <si>
    <t>Выписка из инвестиционной программы</t>
  </si>
  <si>
    <t>Разрешение на допуск в эксплуатацию от (дата) № (номер).</t>
  </si>
  <si>
    <r>
      <rPr>
        <sz val="12"/>
        <color theme="1"/>
        <rFont val="Times New Roman"/>
        <charset val="204"/>
      </rPr>
      <t>К</t>
    </r>
    <r>
      <rPr>
        <sz val="8"/>
        <color theme="1"/>
        <rFont val="Times New Roman"/>
        <charset val="204"/>
      </rPr>
      <t>порядок</t>
    </r>
  </si>
  <si>
    <t>Справка № 1.8 информационная</t>
  </si>
  <si>
    <t>План порядок (план) действий по ликвидации последствий аварийных ситуаций в сфере теплоснабжения</t>
  </si>
  <si>
    <t>План локализации и ликвидации АС объектов ОПО (согласованный с АСФ)</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</si>
  <si>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</si>
  <si>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r>
      <rPr>
        <sz val="12"/>
        <color theme="1"/>
        <rFont val="Times New Roman"/>
        <charset val="204"/>
      </rPr>
      <t>К</t>
    </r>
    <r>
      <rPr>
        <sz val="8"/>
        <color theme="1"/>
        <rFont val="Times New Roman"/>
        <charset val="204"/>
      </rPr>
      <t>предп</t>
    </r>
  </si>
  <si>
    <t>Справка 2 информационая</t>
  </si>
  <si>
    <t>Предписание об устранении …… от (дата) № (номер), выданное ….</t>
  </si>
  <si>
    <t>Отчетный документ - Письмо от (дата) № (номер входящий РТН) с приложениями</t>
  </si>
  <si>
    <r>
      <rPr>
        <sz val="12"/>
        <rFont val="Times New Roman"/>
        <charset val="204"/>
      </rPr>
      <t>К</t>
    </r>
    <r>
      <rPr>
        <sz val="8"/>
        <rFont val="Times New Roman"/>
        <charset val="204"/>
      </rPr>
      <t>план</t>
    </r>
  </si>
  <si>
    <t>Справка 3 информационая</t>
  </si>
  <si>
    <t>План подготовки к ОЗП с корректировками</t>
  </si>
  <si>
    <t>Замечание (в случае наличия, с указаеием сроков устранения)</t>
  </si>
  <si>
    <t>Значение 
(заполняется комиссией)</t>
  </si>
  <si>
    <t>Приложение № 1 к Акту оценки обеспечения готовности УМП "Жилищник"</t>
  </si>
</sst>
</file>

<file path=xl/styles.xml><?xml version="1.0" encoding="utf-8"?>
<styleSheet xmlns="http://schemas.openxmlformats.org/spreadsheetml/2006/main">
  <fonts count="24">
    <font>
      <sz val="11"/>
      <color theme="1"/>
      <name val="Calibri"/>
      <charset val="134"/>
      <scheme val="minor"/>
    </font>
    <font>
      <sz val="12"/>
      <color theme="1"/>
      <name val="Times New Roman"/>
      <charset val="204"/>
    </font>
    <font>
      <sz val="12"/>
      <color theme="1"/>
      <name val="Calibri"/>
      <charset val="134"/>
      <scheme val="minor"/>
    </font>
    <font>
      <sz val="10"/>
      <color theme="1"/>
      <name val="Times New Roman"/>
      <charset val="204"/>
    </font>
    <font>
      <b/>
      <sz val="14"/>
      <color theme="1"/>
      <name val="Times New Roman"/>
      <charset val="204"/>
    </font>
    <font>
      <b/>
      <sz val="14"/>
      <color theme="1"/>
      <name val="Times New Roman"/>
      <charset val="204"/>
    </font>
    <font>
      <b/>
      <sz val="12"/>
      <color theme="1"/>
      <name val="Times New Roman"/>
      <charset val="204"/>
    </font>
    <font>
      <b/>
      <sz val="12"/>
      <color theme="1"/>
      <name val="Times New Roman"/>
      <charset val="204"/>
    </font>
    <font>
      <sz val="12"/>
      <color theme="1"/>
      <name val="Times New Roman"/>
      <charset val="204"/>
    </font>
    <font>
      <sz val="10"/>
      <color rgb="FFFF0000"/>
      <name val="Times New Roman"/>
      <charset val="204"/>
    </font>
    <font>
      <sz val="12"/>
      <color theme="9" tint="-0.249977111117893"/>
      <name val="Times New Roman"/>
      <charset val="204"/>
    </font>
    <font>
      <sz val="12"/>
      <color rgb="FF000000"/>
      <name val="Times New Roman"/>
      <charset val="204"/>
    </font>
    <font>
      <sz val="12"/>
      <name val="Times New Roman"/>
      <charset val="204"/>
    </font>
    <font>
      <sz val="12"/>
      <name val="Times New Roman"/>
      <charset val="204"/>
    </font>
    <font>
      <sz val="10"/>
      <color theme="1"/>
      <name val="Times New Roman"/>
      <charset val="204"/>
    </font>
    <font>
      <sz val="12"/>
      <color rgb="FF000000"/>
      <name val="Times New Roman"/>
      <charset val="204"/>
    </font>
    <font>
      <b/>
      <sz val="16"/>
      <color theme="1"/>
      <name val="Times New Roman"/>
      <charset val="204"/>
    </font>
    <font>
      <sz val="8"/>
      <color theme="1"/>
      <name val="Times New Roman"/>
      <charset val="204"/>
    </font>
    <font>
      <sz val="12"/>
      <color rgb="FFFF0000"/>
      <name val="Times New Roman"/>
      <charset val="204"/>
    </font>
    <font>
      <sz val="8"/>
      <color rgb="FFFF0000"/>
      <name val="Times New Roman"/>
      <charset val="204"/>
    </font>
    <font>
      <sz val="8"/>
      <name val="Times New Roman"/>
      <charset val="204"/>
    </font>
    <font>
      <sz val="14"/>
      <color theme="1"/>
      <name val="Times New Roman"/>
      <charset val="204"/>
    </font>
    <font>
      <b/>
      <sz val="8"/>
      <color theme="1"/>
      <name val="Times New Roman"/>
      <charset val="204"/>
    </font>
    <font>
      <sz val="9"/>
      <color theme="1"/>
      <name val="Times New Roman"/>
      <charset val="204"/>
    </font>
  </fonts>
  <fills count="7">
    <fill>
      <patternFill patternType="none"/>
    </fill>
    <fill>
      <patternFill patternType="gray125"/>
    </fill>
    <fill>
      <patternFill patternType="solid">
        <fgColor theme="0" tint="-0.14996795556505021"/>
        <bgColor indexed="64"/>
      </patternFill>
    </fill>
    <fill>
      <patternFill patternType="solid">
        <fgColor theme="6" tint="0.59999389629810485"/>
        <bgColor indexed="64"/>
      </patternFill>
    </fill>
    <fill>
      <patternFill patternType="solid">
        <fgColor theme="5" tint="0.79989013336588644"/>
        <bgColor indexed="64"/>
      </patternFill>
    </fill>
    <fill>
      <patternFill patternType="solid">
        <fgColor theme="9" tint="0.79995117038483843"/>
        <bgColor indexed="64"/>
      </patternFill>
    </fill>
    <fill>
      <patternFill patternType="solid">
        <fgColor theme="0"/>
        <bgColor indexed="64"/>
      </patternFill>
    </fill>
  </fills>
  <borders count="15">
    <border>
      <left/>
      <right/>
      <top/>
      <bottom/>
      <diagonal/>
    </border>
    <border>
      <left style="medium">
        <color auto="1"/>
      </left>
      <right style="medium">
        <color auto="1"/>
      </right>
      <top style="medium">
        <color auto="1"/>
      </top>
      <bottom style="medium">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top/>
      <bottom/>
      <diagonal/>
    </border>
  </borders>
  <cellStyleXfs count="1">
    <xf numFmtId="0" fontId="0" fillId="0" borderId="0"/>
  </cellStyleXfs>
  <cellXfs count="172">
    <xf numFmtId="0" fontId="0" fillId="0" borderId="0" xfId="0"/>
    <xf numFmtId="0" fontId="0" fillId="0" borderId="0" xfId="0" applyBorder="1"/>
    <xf numFmtId="0" fontId="0" fillId="2" borderId="0" xfId="0" applyFill="1" applyBorder="1"/>
    <xf numFmtId="49" fontId="1" fillId="0" borderId="0" xfId="0" applyNumberFormat="1" applyFont="1" applyAlignment="1">
      <alignment horizontal="left" vertical="top"/>
    </xf>
    <xf numFmtId="0" fontId="2" fillId="0" borderId="0" xfId="0" applyFont="1" applyAlignment="1">
      <alignment horizontal="left"/>
    </xf>
    <xf numFmtId="0" fontId="1" fillId="0" borderId="0" xfId="0" applyFont="1" applyAlignment="1">
      <alignment wrapText="1"/>
    </xf>
    <xf numFmtId="0" fontId="1" fillId="0" borderId="0" xfId="0" applyFont="1" applyAlignment="1">
      <alignment horizontal="center" vertical="top" wrapText="1"/>
    </xf>
    <xf numFmtId="0" fontId="1" fillId="0" borderId="0" xfId="0" applyFont="1" applyAlignment="1">
      <alignment horizontal="left" vertical="top" wrapText="1"/>
    </xf>
    <xf numFmtId="0" fontId="1" fillId="0" borderId="0" xfId="0" applyFont="1" applyAlignment="1">
      <alignment horizontal="center" wrapText="1"/>
    </xf>
    <xf numFmtId="0" fontId="3" fillId="0" borderId="0" xfId="0" applyFont="1" applyAlignment="1">
      <alignment wrapText="1"/>
    </xf>
    <xf numFmtId="0" fontId="4" fillId="0" borderId="0" xfId="0" applyFont="1" applyBorder="1" applyAlignment="1">
      <alignment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5" fillId="2" borderId="0" xfId="0" applyFont="1" applyFill="1" applyBorder="1" applyAlignment="1">
      <alignment horizontal="left" vertical="center"/>
    </xf>
    <xf numFmtId="0" fontId="5" fillId="2" borderId="1" xfId="0" applyFont="1" applyFill="1" applyBorder="1" applyAlignment="1">
      <alignment horizontal="left" vertical="center"/>
    </xf>
    <xf numFmtId="0" fontId="5" fillId="2" borderId="0" xfId="0" applyFont="1" applyFill="1" applyBorder="1" applyAlignment="1">
      <alignment vertical="center"/>
    </xf>
    <xf numFmtId="0" fontId="5" fillId="2" borderId="0" xfId="0" applyFont="1" applyFill="1" applyBorder="1" applyAlignment="1">
      <alignment horizontal="right" vertical="center"/>
    </xf>
    <xf numFmtId="2" fontId="4" fillId="2" borderId="1"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Border="1" applyAlignment="1">
      <alignment horizontal="left" vertical="center"/>
    </xf>
    <xf numFmtId="0" fontId="5" fillId="2" borderId="1" xfId="0" applyFont="1" applyFill="1" applyBorder="1" applyAlignment="1">
      <alignment vertical="center"/>
    </xf>
    <xf numFmtId="0" fontId="4" fillId="2" borderId="0" xfId="0" applyFont="1" applyFill="1" applyBorder="1" applyAlignment="1">
      <alignment vertical="center"/>
    </xf>
    <xf numFmtId="0" fontId="4" fillId="0" borderId="2" xfId="0" applyFont="1" applyBorder="1" applyAlignment="1">
      <alignment vertical="center"/>
    </xf>
    <xf numFmtId="0" fontId="4" fillId="0" borderId="2" xfId="0" applyFont="1" applyBorder="1" applyAlignment="1">
      <alignment horizontal="left" vertical="center"/>
    </xf>
    <xf numFmtId="0" fontId="4" fillId="0" borderId="2" xfId="0" applyFont="1" applyBorder="1" applyAlignment="1">
      <alignment horizontal="center" vertical="center"/>
    </xf>
    <xf numFmtId="49" fontId="6" fillId="0" borderId="3"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0" fontId="6" fillId="3" borderId="5" xfId="0" applyFont="1" applyFill="1" applyBorder="1" applyAlignment="1">
      <alignment horizontal="left" vertical="center" wrapText="1"/>
    </xf>
    <xf numFmtId="0" fontId="6" fillId="3" borderId="3" xfId="0" applyFont="1" applyFill="1" applyBorder="1" applyAlignment="1">
      <alignment horizontal="center" vertical="center" wrapText="1"/>
    </xf>
    <xf numFmtId="0" fontId="1" fillId="0" borderId="3" xfId="0" applyFont="1" applyFill="1" applyBorder="1" applyAlignment="1">
      <alignment horizontal="left" vertical="top" wrapText="1"/>
    </xf>
    <xf numFmtId="2" fontId="1" fillId="4" borderId="3" xfId="0" applyNumberFormat="1" applyFont="1" applyFill="1" applyBorder="1" applyAlignment="1">
      <alignment horizontal="center" vertical="top" wrapText="1"/>
    </xf>
    <xf numFmtId="49" fontId="6" fillId="2" borderId="3" xfId="0" applyNumberFormat="1"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1" fillId="2" borderId="3" xfId="0" applyFont="1" applyFill="1" applyBorder="1" applyAlignment="1">
      <alignment wrapText="1"/>
    </xf>
    <xf numFmtId="0" fontId="8" fillId="5" borderId="3" xfId="0" applyFont="1" applyFill="1" applyBorder="1" applyAlignment="1">
      <alignment horizontal="left" vertical="top" wrapText="1"/>
    </xf>
    <xf numFmtId="2" fontId="8" fillId="2" borderId="3" xfId="0" applyNumberFormat="1" applyFont="1" applyFill="1" applyBorder="1" applyAlignment="1">
      <alignment horizontal="center" vertical="top" wrapText="1"/>
    </xf>
    <xf numFmtId="49" fontId="1" fillId="0" borderId="3" xfId="0" applyNumberFormat="1" applyFont="1" applyBorder="1" applyAlignment="1">
      <alignment horizontal="left" vertical="top" wrapText="1"/>
    </xf>
    <xf numFmtId="0" fontId="8" fillId="0" borderId="5" xfId="0" applyFont="1" applyBorder="1" applyAlignment="1">
      <alignment horizontal="left" vertical="top" wrapText="1"/>
    </xf>
    <xf numFmtId="0" fontId="1" fillId="0" borderId="3" xfId="0" applyFont="1" applyBorder="1" applyAlignment="1">
      <alignment horizontal="left" vertical="top" wrapText="1"/>
    </xf>
    <xf numFmtId="0" fontId="8" fillId="0" borderId="3" xfId="0" applyFont="1" applyBorder="1" applyAlignment="1">
      <alignment horizontal="left" vertical="top" wrapText="1"/>
    </xf>
    <xf numFmtId="0" fontId="1" fillId="0" borderId="3" xfId="0" applyFont="1" applyBorder="1" applyAlignment="1">
      <alignment horizontal="center" vertical="top" wrapText="1"/>
    </xf>
    <xf numFmtId="49" fontId="1" fillId="0" borderId="3" xfId="0" applyNumberFormat="1" applyFont="1" applyBorder="1" applyAlignment="1">
      <alignment horizontal="left" vertical="top"/>
    </xf>
    <xf numFmtId="0" fontId="1" fillId="0" borderId="0" xfId="0" applyFont="1" applyBorder="1" applyAlignment="1">
      <alignment horizontal="left" vertical="top" wrapText="1"/>
    </xf>
    <xf numFmtId="0" fontId="1" fillId="0" borderId="3" xfId="0" applyFont="1" applyBorder="1" applyAlignment="1" applyProtection="1">
      <alignment horizontal="center" vertical="top" wrapText="1"/>
      <protection locked="0"/>
    </xf>
    <xf numFmtId="0" fontId="1"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0" fillId="2" borderId="3" xfId="0" applyFill="1" applyBorder="1"/>
    <xf numFmtId="0" fontId="1" fillId="2" borderId="3" xfId="0" applyFont="1" applyFill="1" applyBorder="1" applyAlignment="1" applyProtection="1">
      <alignment horizontal="center" vertical="top" wrapText="1"/>
      <protection locked="0"/>
    </xf>
    <xf numFmtId="0" fontId="1" fillId="4" borderId="3" xfId="0" applyFont="1" applyFill="1" applyBorder="1" applyAlignment="1">
      <alignment horizontal="center" vertical="top" wrapText="1"/>
    </xf>
    <xf numFmtId="49" fontId="1" fillId="2" borderId="3" xfId="0" applyNumberFormat="1" applyFont="1" applyFill="1" applyBorder="1" applyAlignment="1">
      <alignment horizontal="left" vertical="top"/>
    </xf>
    <xf numFmtId="0" fontId="1" fillId="4" borderId="3" xfId="0" applyFont="1" applyFill="1" applyBorder="1" applyAlignment="1" applyProtection="1">
      <alignment horizontal="center" vertical="top" wrapText="1"/>
    </xf>
    <xf numFmtId="0" fontId="1" fillId="0" borderId="3" xfId="0" applyFont="1" applyBorder="1" applyAlignment="1">
      <alignment horizontal="left" vertical="top"/>
    </xf>
    <xf numFmtId="0" fontId="3" fillId="0" borderId="0" xfId="0" applyFont="1" applyBorder="1" applyAlignment="1">
      <alignment vertical="top" wrapText="1"/>
    </xf>
    <xf numFmtId="0" fontId="3" fillId="2" borderId="0" xfId="0" applyFont="1" applyFill="1" applyBorder="1" applyAlignment="1">
      <alignment wrapText="1"/>
    </xf>
    <xf numFmtId="0" fontId="1" fillId="2" borderId="0" xfId="0" applyFont="1" applyFill="1" applyBorder="1" applyAlignment="1">
      <alignment horizontal="left" vertical="top" wrapText="1"/>
    </xf>
    <xf numFmtId="9" fontId="1" fillId="2" borderId="3" xfId="0" applyNumberFormat="1" applyFont="1" applyFill="1" applyBorder="1" applyAlignment="1" applyProtection="1">
      <alignment horizontal="center" vertical="top" wrapText="1"/>
      <protection locked="0"/>
    </xf>
    <xf numFmtId="0" fontId="9" fillId="0" borderId="0" xfId="0" applyFont="1" applyAlignment="1">
      <alignment wrapText="1"/>
    </xf>
    <xf numFmtId="49" fontId="1" fillId="0" borderId="3" xfId="0" applyNumberFormat="1" applyFont="1" applyBorder="1" applyAlignment="1">
      <alignment vertical="top" wrapText="1"/>
    </xf>
    <xf numFmtId="49" fontId="1" fillId="2" borderId="3" xfId="0" applyNumberFormat="1" applyFont="1" applyFill="1" applyBorder="1" applyAlignment="1">
      <alignment vertical="top" wrapText="1"/>
    </xf>
    <xf numFmtId="49" fontId="1" fillId="2" borderId="3" xfId="0" applyNumberFormat="1"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1" fillId="0" borderId="0" xfId="0" applyFont="1" applyFill="1" applyBorder="1" applyAlignment="1">
      <alignment horizontal="left" vertical="top" wrapText="1"/>
    </xf>
    <xf numFmtId="0" fontId="8" fillId="0" borderId="3" xfId="0" applyFont="1" applyFill="1" applyBorder="1" applyAlignment="1">
      <alignment horizontal="left" vertical="top" wrapText="1"/>
    </xf>
    <xf numFmtId="0" fontId="1" fillId="0" borderId="3" xfId="0" applyFont="1" applyFill="1" applyBorder="1" applyAlignment="1">
      <alignment horizontal="center" vertical="top" wrapText="1"/>
    </xf>
    <xf numFmtId="0" fontId="1" fillId="0" borderId="3" xfId="0" applyFont="1" applyFill="1" applyBorder="1" applyAlignment="1" applyProtection="1">
      <alignment horizontal="center" vertical="top" wrapText="1"/>
      <protection locked="0"/>
    </xf>
    <xf numFmtId="0" fontId="1" fillId="0" borderId="3" xfId="0" applyFont="1" applyBorder="1" applyAlignment="1">
      <alignment vertical="top" wrapText="1"/>
    </xf>
    <xf numFmtId="0" fontId="3" fillId="0" borderId="0" xfId="0" applyFont="1" applyAlignment="1">
      <alignment vertical="top" wrapText="1"/>
    </xf>
    <xf numFmtId="0" fontId="10" fillId="0" borderId="3" xfId="0" applyFont="1" applyBorder="1" applyAlignment="1">
      <alignment horizontal="left" vertical="top" wrapText="1"/>
    </xf>
    <xf numFmtId="0" fontId="10" fillId="2" borderId="3" xfId="0" applyFont="1" applyFill="1" applyBorder="1" applyAlignment="1">
      <alignment horizontal="left" vertical="top" wrapText="1"/>
    </xf>
    <xf numFmtId="49" fontId="1" fillId="0" borderId="3" xfId="0" applyNumberFormat="1" applyFont="1" applyFill="1" applyBorder="1" applyAlignment="1">
      <alignment horizontal="left" vertical="top"/>
    </xf>
    <xf numFmtId="0" fontId="8" fillId="2" borderId="3" xfId="0" applyFont="1" applyFill="1" applyBorder="1" applyAlignment="1">
      <alignment horizontal="left" vertical="top" wrapText="1"/>
    </xf>
    <xf numFmtId="0" fontId="1" fillId="0" borderId="7" xfId="0" applyFont="1" applyBorder="1" applyAlignment="1">
      <alignment horizontal="left" vertical="top" wrapText="1"/>
    </xf>
    <xf numFmtId="0" fontId="11" fillId="0" borderId="7" xfId="0" applyFont="1" applyBorder="1" applyAlignment="1">
      <alignment horizontal="left" vertical="top" wrapText="1"/>
    </xf>
    <xf numFmtId="49" fontId="1" fillId="0" borderId="8" xfId="0" applyNumberFormat="1" applyFont="1" applyBorder="1" applyAlignment="1">
      <alignment vertical="top" wrapText="1"/>
    </xf>
    <xf numFmtId="0" fontId="11" fillId="0" borderId="9" xfId="0" applyFont="1" applyBorder="1" applyAlignment="1">
      <alignment horizontal="left" vertical="top" wrapText="1"/>
    </xf>
    <xf numFmtId="0" fontId="8" fillId="0" borderId="3" xfId="0" applyFont="1" applyBorder="1" applyAlignment="1">
      <alignment vertical="top" wrapText="1"/>
    </xf>
    <xf numFmtId="49" fontId="12" fillId="0" borderId="3" xfId="0" applyNumberFormat="1" applyFont="1" applyBorder="1" applyAlignment="1">
      <alignment horizontal="left" vertical="top" wrapText="1"/>
    </xf>
    <xf numFmtId="0" fontId="13" fillId="0" borderId="7" xfId="0" applyFont="1" applyBorder="1" applyAlignment="1">
      <alignment horizontal="left" vertical="top" wrapText="1"/>
    </xf>
    <xf numFmtId="0" fontId="12" fillId="0" borderId="3" xfId="0" applyFont="1" applyBorder="1" applyAlignment="1">
      <alignment horizontal="left" vertical="top" wrapText="1"/>
    </xf>
    <xf numFmtId="0" fontId="13" fillId="0" borderId="3" xfId="0" applyFont="1" applyBorder="1" applyAlignment="1">
      <alignment horizontal="left" vertical="top" wrapText="1"/>
    </xf>
    <xf numFmtId="0" fontId="12" fillId="0" borderId="3" xfId="0" applyFont="1" applyBorder="1" applyAlignment="1">
      <alignment horizontal="center" vertical="top" wrapText="1"/>
    </xf>
    <xf numFmtId="0" fontId="14" fillId="0" borderId="0" xfId="0" applyFont="1" applyAlignment="1">
      <alignment vertical="top" wrapText="1"/>
    </xf>
    <xf numFmtId="49" fontId="2" fillId="0" borderId="0" xfId="0" applyNumberFormat="1" applyFont="1"/>
    <xf numFmtId="0" fontId="2" fillId="0" borderId="0" xfId="0" applyFont="1"/>
    <xf numFmtId="0" fontId="2" fillId="0" borderId="0" xfId="0" applyFont="1" applyAlignment="1">
      <alignment wrapText="1"/>
    </xf>
    <xf numFmtId="0" fontId="1" fillId="0" borderId="0" xfId="0" applyFont="1"/>
    <xf numFmtId="49" fontId="6" fillId="6" borderId="3" xfId="0" applyNumberFormat="1" applyFont="1" applyFill="1" applyBorder="1" applyAlignment="1">
      <alignment horizontal="center" vertical="center" wrapText="1"/>
    </xf>
    <xf numFmtId="0" fontId="6" fillId="6" borderId="10" xfId="0" applyFont="1" applyFill="1" applyBorder="1" applyAlignment="1">
      <alignment horizontal="center" vertical="center" wrapText="1"/>
    </xf>
    <xf numFmtId="0" fontId="1" fillId="4" borderId="3" xfId="0" applyFont="1" applyFill="1" applyBorder="1" applyAlignment="1" applyProtection="1">
      <alignment horizontal="left" vertical="top" wrapText="1"/>
    </xf>
    <xf numFmtId="0" fontId="1" fillId="6" borderId="3" xfId="0" applyFont="1" applyFill="1" applyBorder="1" applyAlignment="1">
      <alignment horizontal="left" vertical="top" wrapText="1"/>
    </xf>
    <xf numFmtId="49" fontId="1" fillId="0" borderId="10" xfId="0" applyNumberFormat="1" applyFont="1" applyBorder="1" applyAlignment="1">
      <alignment horizontal="left" vertical="top"/>
    </xf>
    <xf numFmtId="0" fontId="15" fillId="0" borderId="10" xfId="0" applyFont="1" applyBorder="1" applyAlignment="1">
      <alignment horizontal="left" vertical="top" wrapText="1"/>
    </xf>
    <xf numFmtId="0" fontId="1" fillId="0" borderId="10" xfId="0" applyFont="1" applyBorder="1" applyAlignment="1">
      <alignment horizontal="left" vertical="top" wrapText="1"/>
    </xf>
    <xf numFmtId="0" fontId="1" fillId="0" borderId="10" xfId="0" applyFont="1" applyBorder="1" applyAlignment="1">
      <alignment horizontal="left" vertical="top"/>
    </xf>
    <xf numFmtId="0" fontId="1" fillId="4" borderId="3" xfId="0" applyFont="1" applyFill="1" applyBorder="1" applyAlignment="1">
      <alignment horizontal="left" vertical="top"/>
    </xf>
    <xf numFmtId="0" fontId="1" fillId="0" borderId="10" xfId="0" applyFont="1" applyFill="1" applyBorder="1" applyAlignment="1">
      <alignment horizontal="left" vertical="top" wrapText="1"/>
    </xf>
    <xf numFmtId="0" fontId="1" fillId="0" borderId="3" xfId="0" applyFont="1" applyFill="1" applyBorder="1" applyAlignment="1">
      <alignment horizontal="left" vertical="top"/>
    </xf>
    <xf numFmtId="0" fontId="1" fillId="0" borderId="3" xfId="0" applyFont="1" applyFill="1" applyBorder="1" applyAlignment="1" applyProtection="1">
      <alignment horizontal="left" vertical="top"/>
      <protection locked="0"/>
    </xf>
    <xf numFmtId="0" fontId="15" fillId="0" borderId="3" xfId="0" applyFont="1" applyFill="1" applyBorder="1" applyAlignment="1">
      <alignment horizontal="left" vertical="top" wrapText="1"/>
    </xf>
    <xf numFmtId="0" fontId="15" fillId="0" borderId="3" xfId="0" applyFont="1" applyFill="1" applyBorder="1" applyAlignment="1">
      <alignment horizontal="left" vertical="top"/>
    </xf>
    <xf numFmtId="49" fontId="1" fillId="0" borderId="10" xfId="0" applyNumberFormat="1" applyFont="1" applyFill="1" applyBorder="1" applyAlignment="1">
      <alignment horizontal="left" vertical="top"/>
    </xf>
    <xf numFmtId="0" fontId="15" fillId="0" borderId="10" xfId="0" applyFont="1" applyBorder="1" applyAlignment="1">
      <alignment horizontal="left" vertical="top"/>
    </xf>
    <xf numFmtId="0" fontId="1" fillId="0" borderId="3" xfId="0" applyFont="1" applyBorder="1" applyAlignment="1" applyProtection="1">
      <alignment horizontal="left" vertical="top"/>
      <protection locked="0"/>
    </xf>
    <xf numFmtId="0" fontId="15" fillId="0" borderId="10" xfId="0" applyFont="1" applyFill="1" applyBorder="1" applyAlignment="1">
      <alignment horizontal="left" vertical="top"/>
    </xf>
    <xf numFmtId="0" fontId="1" fillId="0" borderId="13" xfId="0" applyFont="1" applyBorder="1" applyAlignment="1">
      <alignment horizontal="left" vertical="top"/>
    </xf>
    <xf numFmtId="0" fontId="1" fillId="4" borderId="10" xfId="0" applyFont="1" applyFill="1" applyBorder="1" applyAlignment="1">
      <alignment horizontal="left" vertical="top"/>
    </xf>
    <xf numFmtId="0" fontId="1" fillId="0" borderId="8" xfId="0" applyFont="1" applyBorder="1" applyAlignment="1">
      <alignment horizontal="left" vertical="top" wrapText="1"/>
    </xf>
    <xf numFmtId="0" fontId="1" fillId="0" borderId="13" xfId="0" applyFont="1" applyBorder="1" applyAlignment="1">
      <alignment horizontal="left" vertical="top" wrapText="1"/>
    </xf>
    <xf numFmtId="0" fontId="1" fillId="0" borderId="10" xfId="0" applyFont="1" applyFill="1" applyBorder="1" applyAlignment="1">
      <alignment horizontal="left" vertical="top"/>
    </xf>
    <xf numFmtId="0" fontId="1" fillId="0" borderId="13" xfId="0" applyFont="1" applyFill="1" applyBorder="1" applyAlignment="1">
      <alignment horizontal="left" vertical="top"/>
    </xf>
    <xf numFmtId="0" fontId="15" fillId="0" borderId="8" xfId="0" applyFont="1" applyBorder="1" applyAlignment="1">
      <alignment horizontal="left" vertical="top" wrapText="1"/>
    </xf>
    <xf numFmtId="0" fontId="1" fillId="0" borderId="3" xfId="0" applyFont="1" applyBorder="1" applyAlignment="1" applyProtection="1">
      <alignment horizontal="left" vertical="top" wrapText="1"/>
      <protection locked="0"/>
    </xf>
    <xf numFmtId="0" fontId="12" fillId="0" borderId="3" xfId="0" applyFont="1" applyBorder="1" applyAlignment="1" applyProtection="1">
      <alignment horizontal="left" vertical="top"/>
      <protection locked="0"/>
    </xf>
    <xf numFmtId="49" fontId="1" fillId="0" borderId="0" xfId="0" applyNumberFormat="1" applyFont="1" applyAlignment="1">
      <alignment wrapText="1"/>
    </xf>
    <xf numFmtId="49" fontId="1" fillId="0" borderId="0" xfId="0" applyNumberFormat="1" applyFont="1"/>
    <xf numFmtId="0" fontId="0" fillId="0" borderId="0" xfId="0" applyFill="1"/>
    <xf numFmtId="0" fontId="1" fillId="0" borderId="0" xfId="0" applyFont="1" applyAlignment="1">
      <alignment vertical="top" wrapText="1"/>
    </xf>
    <xf numFmtId="49" fontId="6" fillId="0" borderId="3" xfId="0" applyNumberFormat="1" applyFont="1" applyFill="1" applyBorder="1" applyAlignment="1">
      <alignment horizontal="center" vertical="center" wrapText="1"/>
    </xf>
    <xf numFmtId="0" fontId="1" fillId="4" borderId="3" xfId="0" applyFont="1" applyFill="1" applyBorder="1" applyAlignment="1">
      <alignment horizontal="left" vertical="top" wrapText="1"/>
    </xf>
    <xf numFmtId="0" fontId="15" fillId="0" borderId="3" xfId="0" applyFont="1" applyBorder="1" applyAlignment="1">
      <alignment horizontal="left" vertical="top" wrapText="1"/>
    </xf>
    <xf numFmtId="0" fontId="1" fillId="0" borderId="7" xfId="0" applyFont="1" applyFill="1" applyBorder="1" applyAlignment="1">
      <alignment horizontal="left" vertical="top" wrapText="1"/>
    </xf>
    <xf numFmtId="0" fontId="1" fillId="0" borderId="3" xfId="0" applyFont="1" applyFill="1" applyBorder="1" applyAlignment="1" applyProtection="1">
      <alignment horizontal="left" vertical="top" wrapText="1"/>
      <protection locked="0"/>
    </xf>
    <xf numFmtId="0" fontId="1" fillId="0" borderId="10" xfId="0" applyFont="1" applyBorder="1" applyAlignment="1">
      <alignment vertical="top" wrapText="1"/>
    </xf>
    <xf numFmtId="0" fontId="1" fillId="0" borderId="14" xfId="0" applyFont="1" applyBorder="1" applyAlignment="1">
      <alignment horizontal="left" vertical="top" wrapText="1"/>
    </xf>
    <xf numFmtId="0" fontId="1" fillId="0" borderId="9" xfId="0" applyFont="1" applyBorder="1" applyAlignment="1">
      <alignment horizontal="left" vertical="top" wrapText="1"/>
    </xf>
    <xf numFmtId="0" fontId="3" fillId="0" borderId="0" xfId="0" applyFont="1" applyFill="1" applyAlignment="1">
      <alignment wrapText="1"/>
    </xf>
    <xf numFmtId="0" fontId="1" fillId="0" borderId="11" xfId="0" applyFont="1" applyBorder="1" applyAlignment="1">
      <alignment horizontal="left" vertical="top" wrapText="1"/>
    </xf>
    <xf numFmtId="49" fontId="6" fillId="0" borderId="3" xfId="0" applyNumberFormat="1" applyFont="1" applyFill="1" applyBorder="1" applyAlignment="1">
      <alignment horizontal="center" wrapText="1"/>
    </xf>
    <xf numFmtId="0" fontId="6" fillId="0" borderId="3" xfId="0" applyFont="1" applyFill="1" applyBorder="1" applyAlignment="1">
      <alignment horizontal="center" wrapText="1"/>
    </xf>
    <xf numFmtId="0" fontId="1" fillId="4" borderId="3" xfId="0" applyNumberFormat="1" applyFont="1" applyFill="1" applyBorder="1" applyAlignment="1" applyProtection="1">
      <alignment horizontal="left" vertical="top" wrapText="1"/>
    </xf>
    <xf numFmtId="0" fontId="1" fillId="0" borderId="0" xfId="0" applyFont="1" applyAlignment="1" applyProtection="1">
      <alignment horizontal="left" vertical="top"/>
      <protection locked="0"/>
    </xf>
    <xf numFmtId="0" fontId="1" fillId="4" borderId="4" xfId="0" applyFont="1" applyFill="1" applyBorder="1" applyAlignment="1">
      <alignment horizontal="left" vertical="top"/>
    </xf>
    <xf numFmtId="1" fontId="1" fillId="0" borderId="4" xfId="0" applyNumberFormat="1" applyFont="1" applyBorder="1" applyAlignment="1" applyProtection="1">
      <alignment horizontal="left" vertical="top"/>
      <protection locked="0"/>
    </xf>
    <xf numFmtId="0" fontId="6" fillId="0" borderId="10" xfId="0" applyFont="1" applyBorder="1" applyAlignment="1">
      <alignment horizontal="center" vertical="center" wrapText="1"/>
    </xf>
    <xf numFmtId="0" fontId="1" fillId="4" borderId="4" xfId="0" applyFont="1" applyFill="1" applyBorder="1" applyAlignment="1">
      <alignment horizontal="left" vertical="top" wrapText="1"/>
    </xf>
    <xf numFmtId="0" fontId="6" fillId="0" borderId="3"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1" fillId="0" borderId="3" xfId="0" applyFont="1" applyFill="1" applyBorder="1" applyAlignment="1">
      <alignment wrapText="1"/>
    </xf>
    <xf numFmtId="0" fontId="1" fillId="0" borderId="10" xfId="0" applyFont="1" applyBorder="1" applyAlignment="1">
      <alignment horizontal="left" vertical="top" wrapText="1"/>
    </xf>
    <xf numFmtId="0" fontId="1" fillId="0" borderId="8"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3" xfId="0" applyFont="1" applyBorder="1" applyAlignment="1">
      <alignment horizontal="left" vertical="top" wrapText="1"/>
    </xf>
    <xf numFmtId="0" fontId="1" fillId="0" borderId="7" xfId="0" applyFont="1" applyBorder="1" applyAlignment="1">
      <alignment horizontal="left" vertical="top" wrapText="1"/>
    </xf>
    <xf numFmtId="0" fontId="4" fillId="0" borderId="2" xfId="0" applyFont="1" applyBorder="1" applyAlignment="1">
      <alignment horizontal="center" vertical="center"/>
    </xf>
    <xf numFmtId="0" fontId="6" fillId="0" borderId="7" xfId="0" applyFont="1" applyFill="1" applyBorder="1" applyAlignment="1">
      <alignment horizontal="right" vertical="top" wrapText="1"/>
    </xf>
    <xf numFmtId="0" fontId="6" fillId="0" borderId="5" xfId="0" applyFont="1" applyFill="1" applyBorder="1" applyAlignment="1">
      <alignment horizontal="right" vertical="top" wrapText="1"/>
    </xf>
    <xf numFmtId="49" fontId="16" fillId="0" borderId="5" xfId="0" applyNumberFormat="1" applyFont="1" applyBorder="1" applyAlignment="1">
      <alignment horizontal="center" vertical="top" wrapText="1"/>
    </xf>
    <xf numFmtId="49" fontId="16" fillId="0" borderId="4" xfId="0" applyNumberFormat="1" applyFont="1" applyBorder="1" applyAlignment="1">
      <alignment horizontal="center" vertical="top" wrapText="1"/>
    </xf>
    <xf numFmtId="0" fontId="6" fillId="0" borderId="11" xfId="0" applyFont="1" applyBorder="1" applyAlignment="1">
      <alignment horizontal="right" vertical="top" wrapText="1"/>
    </xf>
    <xf numFmtId="0" fontId="6" fillId="0" borderId="6" xfId="0" applyFont="1" applyBorder="1" applyAlignment="1">
      <alignment horizontal="right" vertical="top" wrapText="1"/>
    </xf>
    <xf numFmtId="0" fontId="4" fillId="0" borderId="2" xfId="0" applyFont="1" applyBorder="1" applyAlignment="1">
      <alignment horizontal="center" wrapText="1"/>
    </xf>
    <xf numFmtId="0" fontId="6" fillId="6" borderId="11" xfId="0" applyFont="1" applyFill="1" applyBorder="1" applyAlignment="1">
      <alignment horizontal="right" vertical="top" wrapText="1"/>
    </xf>
    <xf numFmtId="0" fontId="6" fillId="6" borderId="6" xfId="0" applyFont="1" applyFill="1" applyBorder="1" applyAlignment="1">
      <alignment horizontal="right" vertical="top" wrapText="1"/>
    </xf>
    <xf numFmtId="0" fontId="6" fillId="6" borderId="5" xfId="0" applyFont="1" applyFill="1" applyBorder="1" applyAlignment="1">
      <alignment horizontal="right" vertical="top" wrapText="1"/>
    </xf>
    <xf numFmtId="0" fontId="1" fillId="0" borderId="10" xfId="0" applyFont="1" applyFill="1" applyBorder="1" applyAlignment="1">
      <alignment horizontal="left" vertical="top" wrapText="1"/>
    </xf>
    <xf numFmtId="0" fontId="1" fillId="0" borderId="12" xfId="0" applyFont="1" applyFill="1" applyBorder="1" applyAlignment="1">
      <alignment horizontal="left" vertical="top" wrapText="1"/>
    </xf>
    <xf numFmtId="0" fontId="8" fillId="0" borderId="3" xfId="0" applyFont="1" applyBorder="1" applyAlignment="1">
      <alignment horizontal="left" vertical="top" wrapText="1"/>
    </xf>
    <xf numFmtId="0" fontId="1" fillId="2" borderId="0" xfId="0" applyFont="1" applyFill="1" applyBorder="1" applyAlignment="1">
      <alignment horizontal="left" vertical="top" wrapText="1"/>
    </xf>
    <xf numFmtId="0" fontId="1" fillId="0" borderId="6" xfId="0" applyFont="1" applyBorder="1" applyAlignment="1">
      <alignment horizontal="left" vertical="top" wrapText="1"/>
    </xf>
    <xf numFmtId="0" fontId="1" fillId="0" borderId="0" xfId="0" applyFont="1" applyBorder="1" applyAlignment="1">
      <alignment horizontal="left" vertical="top" wrapText="1"/>
    </xf>
    <xf numFmtId="0" fontId="1" fillId="0" borderId="2" xfId="0" applyFont="1" applyBorder="1" applyAlignment="1">
      <alignment horizontal="left" vertical="top" wrapText="1"/>
    </xf>
    <xf numFmtId="0" fontId="1" fillId="0" borderId="5" xfId="0" applyFont="1" applyBorder="1" applyAlignment="1">
      <alignment horizontal="left" vertical="top" wrapText="1"/>
    </xf>
    <xf numFmtId="0" fontId="6"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49" fontId="1" fillId="0" borderId="3" xfId="0" applyNumberFormat="1" applyFont="1" applyBorder="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100</xdr:row>
      <xdr:rowOff>0</xdr:rowOff>
    </xdr:from>
    <xdr:to>
      <xdr:col>2</xdr:col>
      <xdr:colOff>209550</xdr:colOff>
      <xdr:row>100</xdr:row>
      <xdr:rowOff>180975</xdr:rowOff>
    </xdr:to>
    <xdr:pic>
      <xdr:nvPicPr>
        <xdr:cNvPr id="3" name="Рисунок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a:xfrm>
          <a:off x="0" y="135693150"/>
          <a:ext cx="4461510" cy="1809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sheetPr>
  <dimension ref="A1:J52"/>
  <sheetViews>
    <sheetView zoomScale="90" zoomScaleNormal="90" workbookViewId="0">
      <pane xSplit="1" ySplit="3" topLeftCell="B49" activePane="bottomRight" state="frozen"/>
      <selection pane="topRight"/>
      <selection pane="bottomLeft"/>
      <selection pane="bottomRight" activeCell="G6" sqref="G6"/>
    </sheetView>
  </sheetViews>
  <sheetFormatPr defaultColWidth="9" defaultRowHeight="15.75"/>
  <cols>
    <col min="1" max="1" width="8.5703125" style="118" customWidth="1"/>
    <col min="2" max="2" width="53.42578125" style="89" customWidth="1"/>
    <col min="3" max="3" width="55.28515625" style="89" customWidth="1"/>
    <col min="4" max="4" width="32.140625" style="89" customWidth="1"/>
    <col min="5" max="5" width="13.5703125" style="89" customWidth="1"/>
    <col min="6" max="6" width="17.42578125" style="89" customWidth="1"/>
    <col min="7" max="7" width="22.42578125" style="89" customWidth="1"/>
    <col min="8" max="8" width="50" style="7" customWidth="1"/>
    <col min="9" max="9" width="9.140625" customWidth="1"/>
  </cols>
  <sheetData>
    <row r="1" spans="1:8" ht="30" customHeight="1">
      <c r="A1" s="148" t="s">
        <v>0</v>
      </c>
      <c r="B1" s="148"/>
      <c r="C1" s="148"/>
      <c r="D1" s="148"/>
      <c r="E1" s="148"/>
      <c r="F1" s="148"/>
      <c r="G1" s="148"/>
      <c r="H1" s="148"/>
    </row>
    <row r="2" spans="1:8" ht="66" customHeight="1">
      <c r="A2" s="25" t="s">
        <v>1</v>
      </c>
      <c r="B2" s="27" t="s">
        <v>2</v>
      </c>
      <c r="C2" s="27" t="s">
        <v>3</v>
      </c>
      <c r="D2" s="27" t="s">
        <v>4</v>
      </c>
      <c r="E2" s="27" t="s">
        <v>5</v>
      </c>
      <c r="F2" s="27" t="s">
        <v>6</v>
      </c>
      <c r="G2" s="27" t="s">
        <v>7</v>
      </c>
      <c r="H2" s="27" t="s">
        <v>8</v>
      </c>
    </row>
    <row r="3" spans="1:8" ht="22.5" customHeight="1">
      <c r="A3" s="131"/>
      <c r="B3" s="132"/>
      <c r="C3" s="132"/>
      <c r="D3" s="149" t="s">
        <v>9</v>
      </c>
      <c r="E3" s="150"/>
      <c r="F3" s="150"/>
      <c r="G3" s="133">
        <f>E4*G4+E8*G8</f>
        <v>1</v>
      </c>
      <c r="H3" s="32" t="s">
        <v>10</v>
      </c>
    </row>
    <row r="4" spans="1:8" ht="131.25" customHeight="1">
      <c r="A4" s="45">
        <v>1</v>
      </c>
      <c r="B4" s="42" t="s">
        <v>11</v>
      </c>
      <c r="C4" s="42" t="s">
        <v>12</v>
      </c>
      <c r="D4" s="42" t="s">
        <v>13</v>
      </c>
      <c r="E4" s="42">
        <v>0.65</v>
      </c>
      <c r="F4" s="42" t="s">
        <v>14</v>
      </c>
      <c r="G4" s="98">
        <f>E5*G5+E6*G6+E7*G7</f>
        <v>1</v>
      </c>
      <c r="H4" s="42" t="s">
        <v>15</v>
      </c>
    </row>
    <row r="5" spans="1:8" ht="115.5" customHeight="1">
      <c r="A5" s="40" t="s">
        <v>16</v>
      </c>
      <c r="B5" s="42" t="s">
        <v>17</v>
      </c>
      <c r="C5" s="42" t="s">
        <v>18</v>
      </c>
      <c r="D5" s="42" t="s">
        <v>19</v>
      </c>
      <c r="E5" s="42">
        <v>0.4</v>
      </c>
      <c r="F5" s="42" t="s">
        <v>20</v>
      </c>
      <c r="G5" s="106">
        <v>1</v>
      </c>
      <c r="H5" s="42" t="s">
        <v>21</v>
      </c>
    </row>
    <row r="6" spans="1:8" ht="82.5" customHeight="1">
      <c r="A6" s="40" t="s">
        <v>22</v>
      </c>
      <c r="B6" s="42" t="s">
        <v>23</v>
      </c>
      <c r="C6" s="42" t="s">
        <v>24</v>
      </c>
      <c r="D6" s="42" t="s">
        <v>25</v>
      </c>
      <c r="E6" s="42">
        <v>0.3</v>
      </c>
      <c r="F6" s="42" t="s">
        <v>26</v>
      </c>
      <c r="G6" s="106">
        <v>1</v>
      </c>
      <c r="H6" s="42" t="s">
        <v>21</v>
      </c>
    </row>
    <row r="7" spans="1:8" ht="305.25" customHeight="1">
      <c r="A7" s="40" t="s">
        <v>27</v>
      </c>
      <c r="B7" s="42" t="s">
        <v>28</v>
      </c>
      <c r="C7" s="42" t="s">
        <v>29</v>
      </c>
      <c r="D7" s="96" t="s">
        <v>30</v>
      </c>
      <c r="E7" s="96">
        <v>0.3</v>
      </c>
      <c r="F7" s="96" t="s">
        <v>31</v>
      </c>
      <c r="G7" s="134">
        <v>1</v>
      </c>
      <c r="H7" s="42" t="s">
        <v>32</v>
      </c>
    </row>
    <row r="8" spans="1:8" ht="21.75" customHeight="1" collapsed="1">
      <c r="A8" s="42">
        <v>2</v>
      </c>
      <c r="B8" s="146" t="s">
        <v>33</v>
      </c>
      <c r="C8" s="147" t="s">
        <v>34</v>
      </c>
      <c r="D8" s="146" t="s">
        <v>35</v>
      </c>
      <c r="E8" s="82">
        <v>0.35</v>
      </c>
      <c r="F8" s="42" t="s">
        <v>36</v>
      </c>
      <c r="G8" s="135">
        <f>(G10/G11)*G9</f>
        <v>1</v>
      </c>
      <c r="H8" s="42" t="s">
        <v>37</v>
      </c>
    </row>
    <row r="9" spans="1:8" ht="67.5" customHeight="1">
      <c r="A9" s="40" t="s">
        <v>38</v>
      </c>
      <c r="B9" s="146"/>
      <c r="C9" s="147"/>
      <c r="D9" s="146"/>
      <c r="E9" s="42" t="s">
        <v>39</v>
      </c>
      <c r="F9" s="42" t="s">
        <v>40</v>
      </c>
      <c r="G9" s="136">
        <v>1</v>
      </c>
      <c r="H9" s="42" t="s">
        <v>41</v>
      </c>
    </row>
    <row r="10" spans="1:8" ht="99" customHeight="1">
      <c r="A10" s="40" t="s">
        <v>42</v>
      </c>
      <c r="B10" s="146"/>
      <c r="C10" s="147"/>
      <c r="D10" s="146"/>
      <c r="E10" s="42" t="s">
        <v>39</v>
      </c>
      <c r="F10" s="42" t="s">
        <v>43</v>
      </c>
      <c r="G10" s="136">
        <v>1</v>
      </c>
      <c r="H10" s="42" t="s">
        <v>44</v>
      </c>
    </row>
    <row r="11" spans="1:8" ht="80.25" customHeight="1">
      <c r="A11" s="40" t="s">
        <v>45</v>
      </c>
      <c r="B11" s="146"/>
      <c r="C11" s="147"/>
      <c r="D11" s="146"/>
      <c r="E11" s="55" t="s">
        <v>39</v>
      </c>
      <c r="F11" s="42" t="s">
        <v>46</v>
      </c>
      <c r="G11" s="136">
        <v>1</v>
      </c>
      <c r="H11" s="42" t="s">
        <v>47</v>
      </c>
    </row>
    <row r="12" spans="1:8" ht="48" customHeight="1" collapsed="1">
      <c r="A12" s="151" t="s">
        <v>48</v>
      </c>
      <c r="B12" s="151"/>
      <c r="C12" s="151"/>
      <c r="D12" s="151"/>
      <c r="E12" s="151"/>
      <c r="F12" s="151"/>
      <c r="G12" s="151"/>
      <c r="H12" s="152"/>
    </row>
    <row r="13" spans="1:8" ht="78.75">
      <c r="A13" s="25" t="s">
        <v>1</v>
      </c>
      <c r="B13" s="27" t="s">
        <v>2</v>
      </c>
      <c r="C13" s="27" t="s">
        <v>3</v>
      </c>
      <c r="D13" s="27" t="s">
        <v>4</v>
      </c>
      <c r="E13" s="27" t="s">
        <v>5</v>
      </c>
      <c r="F13" s="27" t="s">
        <v>6</v>
      </c>
      <c r="G13" s="27" t="s">
        <v>7</v>
      </c>
      <c r="H13" s="27" t="s">
        <v>8</v>
      </c>
    </row>
    <row r="14" spans="1:8" ht="23.25" customHeight="1">
      <c r="A14" s="25"/>
      <c r="B14" s="27"/>
      <c r="C14" s="137"/>
      <c r="D14" s="153" t="s">
        <v>49</v>
      </c>
      <c r="E14" s="154"/>
      <c r="F14" s="154"/>
      <c r="G14" s="122">
        <f>E15*G15+E51*G51</f>
        <v>1</v>
      </c>
      <c r="H14" s="42" t="s">
        <v>50</v>
      </c>
    </row>
    <row r="15" spans="1:8" ht="135" customHeight="1">
      <c r="A15" s="40" t="s">
        <v>51</v>
      </c>
      <c r="B15" s="75" t="s">
        <v>52</v>
      </c>
      <c r="C15" s="42" t="s">
        <v>12</v>
      </c>
      <c r="D15" s="42" t="s">
        <v>13</v>
      </c>
      <c r="E15" s="42">
        <v>0.9</v>
      </c>
      <c r="F15" s="42" t="s">
        <v>53</v>
      </c>
      <c r="G15" s="138">
        <f>E16*G16+E32*G32+E35*G35+E36*G36+E37*G37</f>
        <v>1</v>
      </c>
      <c r="H15" s="42" t="s">
        <v>54</v>
      </c>
    </row>
    <row r="16" spans="1:8" ht="84.75" customHeight="1">
      <c r="A16" s="40" t="s">
        <v>16</v>
      </c>
      <c r="B16" s="144" t="s">
        <v>55</v>
      </c>
      <c r="C16" s="42" t="s">
        <v>56</v>
      </c>
      <c r="D16" s="42" t="s">
        <v>57</v>
      </c>
      <c r="E16" s="42">
        <v>0.05</v>
      </c>
      <c r="F16" s="42" t="s">
        <v>58</v>
      </c>
      <c r="G16" s="138">
        <f>E17*G17+E18*G18+E19*G19+E22*G22+E23*G23+E26*G26+E27*G27+E30*G30+E31*G31</f>
        <v>1</v>
      </c>
      <c r="H16" s="42" t="s">
        <v>59</v>
      </c>
    </row>
    <row r="17" spans="1:8" ht="135" customHeight="1">
      <c r="A17" s="45" t="s">
        <v>60</v>
      </c>
      <c r="B17" s="145"/>
      <c r="C17" s="110" t="s">
        <v>61</v>
      </c>
      <c r="D17" s="110" t="s">
        <v>62</v>
      </c>
      <c r="E17" s="110">
        <v>0.1</v>
      </c>
      <c r="F17" s="128" t="s">
        <v>63</v>
      </c>
      <c r="G17" s="115">
        <v>1</v>
      </c>
      <c r="H17" s="42" t="s">
        <v>64</v>
      </c>
    </row>
    <row r="18" spans="1:8" ht="147.75" customHeight="1">
      <c r="A18" s="45" t="s">
        <v>65</v>
      </c>
      <c r="B18" s="145"/>
      <c r="C18" s="42" t="s">
        <v>66</v>
      </c>
      <c r="D18" s="42" t="s">
        <v>67</v>
      </c>
      <c r="E18" s="42">
        <v>0.1</v>
      </c>
      <c r="F18" s="75" t="s">
        <v>68</v>
      </c>
      <c r="G18" s="115">
        <v>1</v>
      </c>
      <c r="H18" s="42" t="s">
        <v>64</v>
      </c>
    </row>
    <row r="19" spans="1:8" ht="198" customHeight="1">
      <c r="A19" s="45" t="s">
        <v>69</v>
      </c>
      <c r="B19" s="145"/>
      <c r="C19" s="142" t="s">
        <v>70</v>
      </c>
      <c r="D19" s="42" t="s">
        <v>71</v>
      </c>
      <c r="E19" s="42">
        <v>0.1</v>
      </c>
      <c r="F19" s="75" t="s">
        <v>72</v>
      </c>
      <c r="G19" s="122">
        <f>IF(OR(G20=0,G21=0),0,E20*G20+E21*G21)</f>
        <v>1</v>
      </c>
      <c r="H19" s="42" t="s">
        <v>73</v>
      </c>
    </row>
    <row r="20" spans="1:8" ht="99" customHeight="1">
      <c r="A20" s="45" t="s">
        <v>74</v>
      </c>
      <c r="B20" s="145"/>
      <c r="C20" s="145"/>
      <c r="D20" s="42" t="s">
        <v>75</v>
      </c>
      <c r="E20" s="42">
        <v>0.5</v>
      </c>
      <c r="F20" s="130" t="s">
        <v>76</v>
      </c>
      <c r="G20" s="115">
        <v>1</v>
      </c>
      <c r="H20" s="42" t="s">
        <v>64</v>
      </c>
    </row>
    <row r="21" spans="1:8" ht="371.25" customHeight="1">
      <c r="A21" s="45" t="s">
        <v>77</v>
      </c>
      <c r="B21" s="145"/>
      <c r="C21" s="143"/>
      <c r="D21" s="42" t="s">
        <v>78</v>
      </c>
      <c r="E21" s="42">
        <v>0.5</v>
      </c>
      <c r="F21" s="130" t="s">
        <v>79</v>
      </c>
      <c r="G21" s="115">
        <v>1</v>
      </c>
      <c r="H21" s="42" t="s">
        <v>80</v>
      </c>
    </row>
    <row r="22" spans="1:8" ht="132.75" customHeight="1">
      <c r="A22" s="45" t="s">
        <v>81</v>
      </c>
      <c r="B22" s="145"/>
      <c r="C22" s="42" t="s">
        <v>82</v>
      </c>
      <c r="D22" s="42" t="s">
        <v>83</v>
      </c>
      <c r="E22" s="42">
        <v>0.1</v>
      </c>
      <c r="F22" s="97" t="s">
        <v>84</v>
      </c>
      <c r="G22" s="115">
        <v>1</v>
      </c>
      <c r="H22" s="42" t="s">
        <v>85</v>
      </c>
    </row>
    <row r="23" spans="1:8" ht="246" customHeight="1">
      <c r="A23" s="45" t="s">
        <v>86</v>
      </c>
      <c r="B23" s="145"/>
      <c r="C23" s="142" t="s">
        <v>87</v>
      </c>
      <c r="D23" s="42" t="s">
        <v>88</v>
      </c>
      <c r="E23" s="42">
        <v>0.1</v>
      </c>
      <c r="F23" s="75" t="s">
        <v>89</v>
      </c>
      <c r="G23" s="92">
        <f>IF(OR(G24=0,G25=0),0,E24*G24+E25*G25)</f>
        <v>1</v>
      </c>
      <c r="H23" s="42" t="s">
        <v>90</v>
      </c>
    </row>
    <row r="24" spans="1:8" ht="308.25" customHeight="1">
      <c r="A24" s="45" t="s">
        <v>91</v>
      </c>
      <c r="B24" s="145"/>
      <c r="C24" s="145"/>
      <c r="D24" s="42" t="s">
        <v>92</v>
      </c>
      <c r="E24" s="42">
        <v>0.5</v>
      </c>
      <c r="F24" s="75" t="s">
        <v>93</v>
      </c>
      <c r="G24" s="115">
        <v>1</v>
      </c>
      <c r="H24" s="42" t="s">
        <v>94</v>
      </c>
    </row>
    <row r="25" spans="1:8" ht="183.75" customHeight="1">
      <c r="A25" s="45" t="s">
        <v>95</v>
      </c>
      <c r="B25" s="145"/>
      <c r="C25" s="143"/>
      <c r="D25" s="42" t="s">
        <v>96</v>
      </c>
      <c r="E25" s="42">
        <v>0.5</v>
      </c>
      <c r="F25" s="75" t="s">
        <v>97</v>
      </c>
      <c r="G25" s="115">
        <v>1</v>
      </c>
      <c r="H25" s="42" t="s">
        <v>64</v>
      </c>
    </row>
    <row r="26" spans="1:8" ht="147.75" customHeight="1">
      <c r="A26" s="45" t="s">
        <v>98</v>
      </c>
      <c r="B26" s="145"/>
      <c r="C26" s="42" t="s">
        <v>99</v>
      </c>
      <c r="D26" s="42" t="s">
        <v>100</v>
      </c>
      <c r="E26" s="42">
        <v>0.1</v>
      </c>
      <c r="F26" s="75" t="s">
        <v>101</v>
      </c>
      <c r="G26" s="115">
        <v>1</v>
      </c>
      <c r="H26" s="42" t="s">
        <v>102</v>
      </c>
    </row>
    <row r="27" spans="1:8" ht="210.75" customHeight="1">
      <c r="A27" s="45" t="s">
        <v>103</v>
      </c>
      <c r="B27" s="145"/>
      <c r="C27" s="142" t="s">
        <v>104</v>
      </c>
      <c r="D27" s="42" t="s">
        <v>105</v>
      </c>
      <c r="E27" s="42">
        <v>0.1</v>
      </c>
      <c r="F27" s="75" t="s">
        <v>106</v>
      </c>
      <c r="G27" s="122">
        <f>IF(OR(G28=0,G29=0),0,E28*G28+E29*G29)</f>
        <v>1</v>
      </c>
      <c r="H27" s="42" t="s">
        <v>107</v>
      </c>
    </row>
    <row r="28" spans="1:8" ht="258" customHeight="1">
      <c r="A28" s="45" t="s">
        <v>108</v>
      </c>
      <c r="B28" s="145"/>
      <c r="C28" s="145"/>
      <c r="D28" s="42" t="s">
        <v>109</v>
      </c>
      <c r="E28" s="42">
        <v>0.5</v>
      </c>
      <c r="F28" s="75" t="s">
        <v>110</v>
      </c>
      <c r="G28" s="115">
        <v>1</v>
      </c>
      <c r="H28" s="42" t="s">
        <v>111</v>
      </c>
    </row>
    <row r="29" spans="1:8" ht="195.75" customHeight="1">
      <c r="A29" s="45" t="s">
        <v>112</v>
      </c>
      <c r="B29" s="145"/>
      <c r="C29" s="143"/>
      <c r="D29" s="42" t="s">
        <v>113</v>
      </c>
      <c r="E29" s="42">
        <v>0.5</v>
      </c>
      <c r="F29" s="75" t="s">
        <v>114</v>
      </c>
      <c r="G29" s="115">
        <v>1</v>
      </c>
      <c r="H29" s="42" t="s">
        <v>21</v>
      </c>
    </row>
    <row r="30" spans="1:8" ht="177" customHeight="1">
      <c r="A30" s="45" t="s">
        <v>115</v>
      </c>
      <c r="B30" s="145"/>
      <c r="C30" s="42" t="s">
        <v>116</v>
      </c>
      <c r="D30" s="42" t="s">
        <v>117</v>
      </c>
      <c r="E30" s="32">
        <v>0.15</v>
      </c>
      <c r="F30" s="124" t="s">
        <v>118</v>
      </c>
      <c r="G30" s="115">
        <v>1</v>
      </c>
      <c r="H30" s="42" t="s">
        <v>21</v>
      </c>
    </row>
    <row r="31" spans="1:8" ht="150" customHeight="1">
      <c r="A31" s="45" t="s">
        <v>119</v>
      </c>
      <c r="B31" s="143"/>
      <c r="C31" s="42" t="s">
        <v>120</v>
      </c>
      <c r="D31" s="42" t="s">
        <v>121</v>
      </c>
      <c r="E31" s="32">
        <v>0.15</v>
      </c>
      <c r="F31" s="124" t="s">
        <v>122</v>
      </c>
      <c r="G31" s="115">
        <v>1</v>
      </c>
      <c r="H31" s="42" t="s">
        <v>21</v>
      </c>
    </row>
    <row r="32" spans="1:8" ht="64.5" customHeight="1">
      <c r="A32" s="45" t="s">
        <v>22</v>
      </c>
      <c r="B32" s="142" t="s">
        <v>123</v>
      </c>
      <c r="C32" s="42" t="s">
        <v>124</v>
      </c>
      <c r="D32" s="42" t="s">
        <v>125</v>
      </c>
      <c r="E32" s="42">
        <v>0.01</v>
      </c>
      <c r="F32" s="75" t="s">
        <v>126</v>
      </c>
      <c r="G32" s="122">
        <f>E33*G33+E34*G34</f>
        <v>1</v>
      </c>
      <c r="H32" s="42" t="s">
        <v>127</v>
      </c>
    </row>
    <row r="33" spans="1:8" ht="165" customHeight="1">
      <c r="A33" s="61" t="s">
        <v>128</v>
      </c>
      <c r="B33" s="145"/>
      <c r="C33" s="42" t="s">
        <v>129</v>
      </c>
      <c r="D33" s="42" t="s">
        <v>130</v>
      </c>
      <c r="E33" s="42">
        <v>0.5</v>
      </c>
      <c r="F33" s="75" t="s">
        <v>131</v>
      </c>
      <c r="G33" s="115">
        <v>1</v>
      </c>
      <c r="H33" s="42" t="s">
        <v>132</v>
      </c>
    </row>
    <row r="34" spans="1:8" ht="115.5" customHeight="1">
      <c r="A34" s="61" t="s">
        <v>133</v>
      </c>
      <c r="B34" s="143"/>
      <c r="C34" s="42" t="s">
        <v>134</v>
      </c>
      <c r="D34" s="42" t="s">
        <v>135</v>
      </c>
      <c r="E34" s="42">
        <v>0.5</v>
      </c>
      <c r="F34" s="75" t="s">
        <v>136</v>
      </c>
      <c r="G34" s="115">
        <v>1</v>
      </c>
      <c r="H34" s="42" t="s">
        <v>132</v>
      </c>
    </row>
    <row r="35" spans="1:8" ht="198" customHeight="1">
      <c r="A35" s="61" t="s">
        <v>27</v>
      </c>
      <c r="B35" s="42" t="s">
        <v>137</v>
      </c>
      <c r="C35" s="42" t="s">
        <v>138</v>
      </c>
      <c r="D35" s="42" t="s">
        <v>139</v>
      </c>
      <c r="E35" s="42">
        <v>0.04</v>
      </c>
      <c r="F35" s="75" t="s">
        <v>140</v>
      </c>
      <c r="G35" s="115">
        <v>1</v>
      </c>
      <c r="H35" s="42" t="s">
        <v>132</v>
      </c>
    </row>
    <row r="36" spans="1:8" ht="323.25" customHeight="1">
      <c r="A36" s="64" t="s">
        <v>141</v>
      </c>
      <c r="B36" s="32" t="s">
        <v>142</v>
      </c>
      <c r="C36" s="32" t="s">
        <v>143</v>
      </c>
      <c r="D36" s="32" t="s">
        <v>144</v>
      </c>
      <c r="E36" s="32">
        <v>0.3</v>
      </c>
      <c r="F36" s="124" t="s">
        <v>145</v>
      </c>
      <c r="G36" s="125">
        <v>1</v>
      </c>
      <c r="H36" s="42" t="s">
        <v>146</v>
      </c>
    </row>
    <row r="37" spans="1:8" ht="68.25" customHeight="1">
      <c r="A37" s="45" t="s">
        <v>147</v>
      </c>
      <c r="B37" s="146" t="s">
        <v>148</v>
      </c>
      <c r="C37" s="42" t="s">
        <v>149</v>
      </c>
      <c r="D37" s="42" t="s">
        <v>150</v>
      </c>
      <c r="E37" s="32">
        <v>0.6</v>
      </c>
      <c r="F37" s="75" t="s">
        <v>151</v>
      </c>
      <c r="G37" s="122">
        <f>E38*G38+E41*G41+E42*G42+E43*G43+E44*G44+E45*G45+E46*G46+E47*G47+E48*G48+E50*G50</f>
        <v>1</v>
      </c>
      <c r="H37" s="42" t="s">
        <v>152</v>
      </c>
    </row>
    <row r="38" spans="1:8" ht="208.5" customHeight="1">
      <c r="A38" s="45" t="s">
        <v>153</v>
      </c>
      <c r="B38" s="146"/>
      <c r="C38" s="142" t="s">
        <v>154</v>
      </c>
      <c r="D38" s="42" t="s">
        <v>155</v>
      </c>
      <c r="E38" s="42">
        <v>0.01</v>
      </c>
      <c r="F38" s="75" t="s">
        <v>156</v>
      </c>
      <c r="G38" s="92">
        <f>IF(OR(G39=0,G40=0),0,E39*G39+E40*G40)</f>
        <v>1</v>
      </c>
      <c r="H38" s="42" t="s">
        <v>157</v>
      </c>
    </row>
    <row r="39" spans="1:8" ht="310.5" customHeight="1">
      <c r="A39" s="45" t="s">
        <v>158</v>
      </c>
      <c r="B39" s="146"/>
      <c r="C39" s="145"/>
      <c r="D39" s="42" t="s">
        <v>159</v>
      </c>
      <c r="E39" s="42">
        <v>0.5</v>
      </c>
      <c r="F39" s="75" t="s">
        <v>160</v>
      </c>
      <c r="G39" s="115">
        <v>1</v>
      </c>
      <c r="H39" s="42" t="s">
        <v>161</v>
      </c>
    </row>
    <row r="40" spans="1:8" ht="180" customHeight="1">
      <c r="A40" s="45" t="s">
        <v>162</v>
      </c>
      <c r="B40" s="146"/>
      <c r="C40" s="143"/>
      <c r="D40" s="42" t="s">
        <v>163</v>
      </c>
      <c r="E40" s="42">
        <v>0.5</v>
      </c>
      <c r="F40" s="75" t="s">
        <v>164</v>
      </c>
      <c r="G40" s="115">
        <v>1</v>
      </c>
      <c r="H40" s="42" t="s">
        <v>132</v>
      </c>
    </row>
    <row r="41" spans="1:8" ht="183" customHeight="1">
      <c r="A41" s="45" t="s">
        <v>165</v>
      </c>
      <c r="B41" s="146"/>
      <c r="C41" s="42" t="s">
        <v>166</v>
      </c>
      <c r="D41" s="42" t="s">
        <v>167</v>
      </c>
      <c r="E41" s="42">
        <v>0.05</v>
      </c>
      <c r="F41" s="75" t="s">
        <v>168</v>
      </c>
      <c r="G41" s="115">
        <v>1</v>
      </c>
      <c r="H41" s="42" t="s">
        <v>132</v>
      </c>
    </row>
    <row r="42" spans="1:8" ht="275.25" customHeight="1">
      <c r="A42" s="45" t="s">
        <v>169</v>
      </c>
      <c r="B42" s="146"/>
      <c r="C42" s="42" t="s">
        <v>170</v>
      </c>
      <c r="D42" s="42" t="s">
        <v>171</v>
      </c>
      <c r="E42" s="42">
        <v>0.05</v>
      </c>
      <c r="F42" s="75" t="s">
        <v>172</v>
      </c>
      <c r="G42" s="115">
        <v>1</v>
      </c>
      <c r="H42" s="42" t="s">
        <v>173</v>
      </c>
    </row>
    <row r="43" spans="1:8" ht="130.5" customHeight="1">
      <c r="A43" s="73" t="s">
        <v>174</v>
      </c>
      <c r="B43" s="146"/>
      <c r="C43" s="32" t="s">
        <v>175</v>
      </c>
      <c r="D43" s="32" t="s">
        <v>176</v>
      </c>
      <c r="E43" s="32">
        <v>0.4</v>
      </c>
      <c r="F43" s="124" t="s">
        <v>177</v>
      </c>
      <c r="G43" s="125">
        <v>1</v>
      </c>
      <c r="H43" s="42" t="s">
        <v>178</v>
      </c>
    </row>
    <row r="44" spans="1:8" ht="177" customHeight="1">
      <c r="A44" s="45" t="s">
        <v>179</v>
      </c>
      <c r="B44" s="146"/>
      <c r="C44" s="42" t="s">
        <v>180</v>
      </c>
      <c r="D44" s="42" t="s">
        <v>181</v>
      </c>
      <c r="E44" s="42">
        <v>0.02</v>
      </c>
      <c r="F44" s="75" t="s">
        <v>182</v>
      </c>
      <c r="G44" s="115">
        <v>1</v>
      </c>
      <c r="H44" s="42" t="s">
        <v>183</v>
      </c>
    </row>
    <row r="45" spans="1:8" ht="79.5" customHeight="1">
      <c r="A45" s="73" t="s">
        <v>184</v>
      </c>
      <c r="B45" s="146"/>
      <c r="C45" s="32" t="s">
        <v>185</v>
      </c>
      <c r="D45" s="32" t="s">
        <v>186</v>
      </c>
      <c r="E45" s="32">
        <v>0.4</v>
      </c>
      <c r="F45" s="124" t="s">
        <v>187</v>
      </c>
      <c r="G45" s="125">
        <v>1</v>
      </c>
      <c r="H45" s="42" t="s">
        <v>188</v>
      </c>
    </row>
    <row r="46" spans="1:8" ht="84" customHeight="1">
      <c r="A46" s="45" t="s">
        <v>189</v>
      </c>
      <c r="B46" s="146"/>
      <c r="C46" s="42" t="s">
        <v>190</v>
      </c>
      <c r="D46" s="42" t="s">
        <v>191</v>
      </c>
      <c r="E46" s="42">
        <v>0.01</v>
      </c>
      <c r="F46" s="75" t="s">
        <v>192</v>
      </c>
      <c r="G46" s="115">
        <v>1</v>
      </c>
      <c r="H46" s="42" t="s">
        <v>193</v>
      </c>
    </row>
    <row r="47" spans="1:8" ht="81" customHeight="1">
      <c r="A47" s="45" t="s">
        <v>194</v>
      </c>
      <c r="B47" s="146"/>
      <c r="C47" s="42" t="s">
        <v>195</v>
      </c>
      <c r="D47" s="42" t="s">
        <v>196</v>
      </c>
      <c r="E47" s="42">
        <v>0.01</v>
      </c>
      <c r="F47" s="75" t="s">
        <v>197</v>
      </c>
      <c r="G47" s="115">
        <v>1</v>
      </c>
      <c r="H47" s="42" t="s">
        <v>64</v>
      </c>
    </row>
    <row r="48" spans="1:8" ht="37.5" customHeight="1">
      <c r="A48" s="45" t="s">
        <v>198</v>
      </c>
      <c r="B48" s="146"/>
      <c r="C48" s="142" t="s">
        <v>199</v>
      </c>
      <c r="D48" s="142" t="s">
        <v>200</v>
      </c>
      <c r="E48" s="42">
        <v>0.04</v>
      </c>
      <c r="F48" s="75" t="s">
        <v>201</v>
      </c>
      <c r="G48" s="122">
        <f>G49/100</f>
        <v>1</v>
      </c>
      <c r="H48" s="42" t="s">
        <v>202</v>
      </c>
    </row>
    <row r="49" spans="1:10" ht="209.25" customHeight="1">
      <c r="A49" s="45" t="s">
        <v>203</v>
      </c>
      <c r="B49" s="146"/>
      <c r="C49" s="143"/>
      <c r="D49" s="143"/>
      <c r="E49" s="42" t="s">
        <v>12</v>
      </c>
      <c r="F49" s="127" t="s">
        <v>204</v>
      </c>
      <c r="G49" s="115">
        <v>100</v>
      </c>
      <c r="H49" s="42" t="s">
        <v>205</v>
      </c>
      <c r="J49" s="119"/>
    </row>
    <row r="50" spans="1:10" ht="273" customHeight="1">
      <c r="A50" s="45" t="s">
        <v>206</v>
      </c>
      <c r="B50" s="146"/>
      <c r="C50" s="42" t="s">
        <v>207</v>
      </c>
      <c r="D50" s="96" t="s">
        <v>208</v>
      </c>
      <c r="E50" s="96">
        <v>0.01</v>
      </c>
      <c r="F50" s="130" t="s">
        <v>209</v>
      </c>
      <c r="G50" s="115">
        <v>1</v>
      </c>
      <c r="H50" s="42" t="s">
        <v>210</v>
      </c>
      <c r="J50" s="119"/>
    </row>
    <row r="51" spans="1:10" ht="403.5" customHeight="1">
      <c r="A51" s="77" t="s">
        <v>211</v>
      </c>
      <c r="B51" s="114" t="s">
        <v>212</v>
      </c>
      <c r="C51" s="69" t="s">
        <v>213</v>
      </c>
      <c r="D51" s="69" t="s">
        <v>214</v>
      </c>
      <c r="E51" s="42">
        <v>0.1</v>
      </c>
      <c r="F51" s="75" t="s">
        <v>215</v>
      </c>
      <c r="G51" s="115">
        <v>1</v>
      </c>
      <c r="H51" s="42" t="s">
        <v>132</v>
      </c>
    </row>
    <row r="52" spans="1:10" ht="33" customHeight="1"/>
  </sheetData>
  <sheetProtection sheet="1" objects="1" scenarios="1"/>
  <mergeCells count="16">
    <mergeCell ref="A1:H1"/>
    <mergeCell ref="D3:F3"/>
    <mergeCell ref="A12:H12"/>
    <mergeCell ref="D14:F14"/>
    <mergeCell ref="B8:B11"/>
    <mergeCell ref="D8:D11"/>
    <mergeCell ref="D48:D49"/>
    <mergeCell ref="B16:B31"/>
    <mergeCell ref="B32:B34"/>
    <mergeCell ref="B37:B50"/>
    <mergeCell ref="C8:C11"/>
    <mergeCell ref="C19:C21"/>
    <mergeCell ref="C23:C25"/>
    <mergeCell ref="C27:C29"/>
    <mergeCell ref="C38:C40"/>
    <mergeCell ref="C48:C49"/>
  </mergeCells>
  <dataValidations count="2">
    <dataValidation type="list" allowBlank="1" showInputMessage="1" showErrorMessage="1" sqref="G9 G5:G6 G17:G18 G20:G22 G24:G26 G28:G31 G33:G36 G39:G41 G43:G47 G50:G51">
      <formula1>"0,1"</formula1>
    </dataValidation>
    <dataValidation type="list" allowBlank="1" showInputMessage="1" showErrorMessage="1" sqref="G42">
      <formula1>#REF!</formula1>
    </dataValidation>
  </dataValidations>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sheetPr>
    <tabColor rgb="FF92D050"/>
  </sheetPr>
  <dimension ref="A1:I53"/>
  <sheetViews>
    <sheetView zoomScale="90" zoomScaleNormal="90" workbookViewId="0">
      <pane xSplit="1" ySplit="3" topLeftCell="B43" activePane="bottomRight" state="frozen"/>
      <selection pane="topRight"/>
      <selection pane="bottomLeft"/>
      <selection pane="bottomRight" activeCell="H2" sqref="H2"/>
    </sheetView>
  </sheetViews>
  <sheetFormatPr defaultColWidth="9" defaultRowHeight="15.75"/>
  <cols>
    <col min="1" max="1" width="8.5703125" style="3" customWidth="1"/>
    <col min="2" max="2" width="53.42578125" style="87" customWidth="1"/>
    <col min="3" max="3" width="55.28515625" style="5" customWidth="1"/>
    <col min="4" max="4" width="32.140625" style="5" customWidth="1"/>
    <col min="5" max="5" width="13.5703125" style="120" customWidth="1"/>
    <col min="6" max="6" width="17.42578125" style="5" customWidth="1"/>
    <col min="7" max="7" width="22.42578125" style="5" customWidth="1"/>
    <col min="8" max="8" width="50" style="7" customWidth="1"/>
    <col min="9" max="9" width="20" style="9" customWidth="1"/>
  </cols>
  <sheetData>
    <row r="1" spans="1:9" ht="30" customHeight="1">
      <c r="A1" s="148" t="s">
        <v>216</v>
      </c>
      <c r="B1" s="148"/>
      <c r="C1" s="148"/>
      <c r="D1" s="148"/>
      <c r="E1" s="148"/>
      <c r="F1" s="148"/>
      <c r="G1" s="148"/>
      <c r="H1" s="148"/>
    </row>
    <row r="2" spans="1:9" ht="65.25" customHeight="1">
      <c r="A2" s="25" t="s">
        <v>1</v>
      </c>
      <c r="B2" s="27" t="s">
        <v>2</v>
      </c>
      <c r="C2" s="27" t="s">
        <v>3</v>
      </c>
      <c r="D2" s="27" t="s">
        <v>4</v>
      </c>
      <c r="E2" s="27" t="s">
        <v>5</v>
      </c>
      <c r="F2" s="27" t="s">
        <v>6</v>
      </c>
      <c r="G2" s="28" t="s">
        <v>7</v>
      </c>
      <c r="H2" s="27" t="s">
        <v>8</v>
      </c>
    </row>
    <row r="3" spans="1:9" ht="22.5" customHeight="1">
      <c r="A3" s="121"/>
      <c r="B3" s="28"/>
      <c r="C3" s="28"/>
      <c r="D3" s="149" t="s">
        <v>9</v>
      </c>
      <c r="E3" s="150"/>
      <c r="F3" s="150"/>
      <c r="G3" s="122">
        <f>E4*G4+E52*G52+E53*G53</f>
        <v>1</v>
      </c>
      <c r="H3" s="32" t="s">
        <v>217</v>
      </c>
    </row>
    <row r="4" spans="1:9" ht="132" customHeight="1">
      <c r="A4" s="40" t="s">
        <v>51</v>
      </c>
      <c r="B4" s="42" t="s">
        <v>218</v>
      </c>
      <c r="C4" s="42" t="s">
        <v>12</v>
      </c>
      <c r="D4" s="42" t="s">
        <v>219</v>
      </c>
      <c r="E4" s="42">
        <v>0.9</v>
      </c>
      <c r="F4" s="75" t="s">
        <v>14</v>
      </c>
      <c r="G4" s="122">
        <f>E5*G5+E24*G24+E27*G27+E28*G28+E29*G29+E30*G30+E50*G50+E51*G51</f>
        <v>1</v>
      </c>
      <c r="H4" s="42" t="s">
        <v>220</v>
      </c>
    </row>
    <row r="5" spans="1:9" ht="79.5" customHeight="1">
      <c r="A5" s="40" t="s">
        <v>16</v>
      </c>
      <c r="B5" s="142" t="s">
        <v>221</v>
      </c>
      <c r="C5" s="42" t="s">
        <v>222</v>
      </c>
      <c r="D5" s="42" t="s">
        <v>223</v>
      </c>
      <c r="E5" s="42">
        <v>0.05</v>
      </c>
      <c r="F5" s="75" t="s">
        <v>58</v>
      </c>
      <c r="G5" s="122">
        <f>E6*G6+E7*G7+E10*G10+E11*G11+E14*G14+E15*G15+E18*G18+E19*G19+E22*G22+E23*G23</f>
        <v>1</v>
      </c>
      <c r="H5" s="42" t="s">
        <v>224</v>
      </c>
    </row>
    <row r="6" spans="1:9" ht="368.25" customHeight="1">
      <c r="A6" s="45" t="s">
        <v>60</v>
      </c>
      <c r="B6" s="145"/>
      <c r="C6" s="42" t="s">
        <v>225</v>
      </c>
      <c r="D6" s="42" t="s">
        <v>226</v>
      </c>
      <c r="E6" s="42">
        <v>0.1</v>
      </c>
      <c r="F6" s="75" t="s">
        <v>63</v>
      </c>
      <c r="G6" s="115">
        <v>1</v>
      </c>
      <c r="H6" s="42" t="s">
        <v>227</v>
      </c>
    </row>
    <row r="7" spans="1:9" ht="145.5" customHeight="1">
      <c r="A7" s="45" t="s">
        <v>65</v>
      </c>
      <c r="B7" s="145"/>
      <c r="C7" s="142" t="s">
        <v>228</v>
      </c>
      <c r="D7" s="42" t="s">
        <v>229</v>
      </c>
      <c r="E7" s="42">
        <v>0.1</v>
      </c>
      <c r="F7" s="75" t="s">
        <v>230</v>
      </c>
      <c r="G7" s="122">
        <f>G8/G9</f>
        <v>1</v>
      </c>
      <c r="H7" s="42" t="s">
        <v>231</v>
      </c>
      <c r="I7" s="60"/>
    </row>
    <row r="8" spans="1:9" ht="47.25">
      <c r="A8" s="45" t="s">
        <v>232</v>
      </c>
      <c r="B8" s="145"/>
      <c r="C8" s="145"/>
      <c r="D8" s="42" t="s">
        <v>233</v>
      </c>
      <c r="E8" s="42" t="s">
        <v>12</v>
      </c>
      <c r="F8" s="75" t="s">
        <v>234</v>
      </c>
      <c r="G8" s="115">
        <v>1</v>
      </c>
      <c r="H8" s="42" t="s">
        <v>205</v>
      </c>
    </row>
    <row r="9" spans="1:9" ht="36.75" customHeight="1">
      <c r="A9" s="45" t="s">
        <v>235</v>
      </c>
      <c r="B9" s="145"/>
      <c r="C9" s="143"/>
      <c r="D9" s="42" t="s">
        <v>236</v>
      </c>
      <c r="E9" s="42" t="s">
        <v>12</v>
      </c>
      <c r="F9" s="75" t="s">
        <v>237</v>
      </c>
      <c r="G9" s="115">
        <v>1</v>
      </c>
      <c r="H9" s="42" t="s">
        <v>205</v>
      </c>
    </row>
    <row r="10" spans="1:9" ht="148.5" customHeight="1">
      <c r="A10" s="45" t="s">
        <v>69</v>
      </c>
      <c r="B10" s="145"/>
      <c r="C10" s="42" t="s">
        <v>238</v>
      </c>
      <c r="D10" s="42" t="s">
        <v>67</v>
      </c>
      <c r="E10" s="42">
        <v>0.1</v>
      </c>
      <c r="F10" s="75" t="s">
        <v>68</v>
      </c>
      <c r="G10" s="115">
        <v>1</v>
      </c>
      <c r="H10" s="42" t="s">
        <v>132</v>
      </c>
    </row>
    <row r="11" spans="1:9" ht="194.25" customHeight="1">
      <c r="A11" s="45" t="s">
        <v>81</v>
      </c>
      <c r="B11" s="145"/>
      <c r="C11" s="142" t="s">
        <v>70</v>
      </c>
      <c r="D11" s="42" t="s">
        <v>239</v>
      </c>
      <c r="E11" s="42">
        <v>0.1</v>
      </c>
      <c r="F11" s="75" t="s">
        <v>72</v>
      </c>
      <c r="G11" s="92">
        <f>IF(OR(G12=0,G13=0),0,E12*G12+E13*G13)</f>
        <v>1</v>
      </c>
      <c r="H11" s="42" t="s">
        <v>240</v>
      </c>
    </row>
    <row r="12" spans="1:9" ht="102" customHeight="1">
      <c r="A12" s="45" t="s">
        <v>241</v>
      </c>
      <c r="B12" s="145"/>
      <c r="C12" s="145"/>
      <c r="D12" s="42" t="s">
        <v>75</v>
      </c>
      <c r="E12" s="42">
        <v>0.5</v>
      </c>
      <c r="F12" s="130" t="s">
        <v>76</v>
      </c>
      <c r="G12" s="115">
        <v>1</v>
      </c>
      <c r="H12" s="42" t="s">
        <v>21</v>
      </c>
    </row>
    <row r="13" spans="1:9" ht="309" customHeight="1">
      <c r="A13" s="45" t="s">
        <v>242</v>
      </c>
      <c r="B13" s="145"/>
      <c r="C13" s="143"/>
      <c r="D13" s="42" t="s">
        <v>243</v>
      </c>
      <c r="E13" s="42">
        <v>0.5</v>
      </c>
      <c r="F13" s="130" t="s">
        <v>79</v>
      </c>
      <c r="G13" s="42">
        <v>1</v>
      </c>
      <c r="H13" s="42" t="s">
        <v>244</v>
      </c>
    </row>
    <row r="14" spans="1:9" ht="127.5" customHeight="1">
      <c r="A14" s="45" t="s">
        <v>86</v>
      </c>
      <c r="B14" s="145"/>
      <c r="C14" s="42" t="s">
        <v>82</v>
      </c>
      <c r="D14" s="42" t="s">
        <v>245</v>
      </c>
      <c r="E14" s="42">
        <v>0.1</v>
      </c>
      <c r="F14" s="97" t="s">
        <v>84</v>
      </c>
      <c r="G14" s="115">
        <v>1</v>
      </c>
      <c r="H14" s="42" t="s">
        <v>21</v>
      </c>
    </row>
    <row r="15" spans="1:9" ht="201.75" customHeight="1">
      <c r="A15" s="45" t="s">
        <v>98</v>
      </c>
      <c r="B15" s="145"/>
      <c r="C15" s="142" t="s">
        <v>246</v>
      </c>
      <c r="D15" s="42" t="s">
        <v>247</v>
      </c>
      <c r="E15" s="42">
        <v>0.1</v>
      </c>
      <c r="F15" s="75" t="s">
        <v>89</v>
      </c>
      <c r="G15" s="122">
        <f>IF(OR(G16=0,G17=0),0,E16*G16+E17*G17)</f>
        <v>1</v>
      </c>
      <c r="H15" s="42" t="s">
        <v>248</v>
      </c>
    </row>
    <row r="16" spans="1:9" ht="307.5" customHeight="1">
      <c r="A16" s="45" t="s">
        <v>249</v>
      </c>
      <c r="B16" s="145"/>
      <c r="C16" s="145"/>
      <c r="D16" s="42" t="s">
        <v>92</v>
      </c>
      <c r="E16" s="42">
        <v>0.5</v>
      </c>
      <c r="F16" s="75" t="s">
        <v>93</v>
      </c>
      <c r="G16" s="115">
        <v>1</v>
      </c>
      <c r="H16" s="42" t="s">
        <v>250</v>
      </c>
    </row>
    <row r="17" spans="1:8" ht="183.75" customHeight="1">
      <c r="A17" s="45" t="s">
        <v>251</v>
      </c>
      <c r="B17" s="145"/>
      <c r="C17" s="143"/>
      <c r="D17" s="42" t="s">
        <v>252</v>
      </c>
      <c r="E17" s="42">
        <v>0.5</v>
      </c>
      <c r="F17" s="75" t="s">
        <v>97</v>
      </c>
      <c r="G17" s="115">
        <v>1</v>
      </c>
      <c r="H17" s="42" t="s">
        <v>64</v>
      </c>
    </row>
    <row r="18" spans="1:8" ht="150" customHeight="1">
      <c r="A18" s="45" t="s">
        <v>103</v>
      </c>
      <c r="B18" s="145"/>
      <c r="C18" s="42" t="s">
        <v>99</v>
      </c>
      <c r="D18" s="42" t="s">
        <v>100</v>
      </c>
      <c r="E18" s="42">
        <v>0.1</v>
      </c>
      <c r="F18" s="75" t="s">
        <v>101</v>
      </c>
      <c r="G18" s="115">
        <v>1</v>
      </c>
      <c r="H18" s="42" t="s">
        <v>253</v>
      </c>
    </row>
    <row r="19" spans="1:8" ht="226.5" customHeight="1">
      <c r="A19" s="45" t="s">
        <v>115</v>
      </c>
      <c r="B19" s="145"/>
      <c r="C19" s="142" t="s">
        <v>254</v>
      </c>
      <c r="D19" s="42" t="s">
        <v>105</v>
      </c>
      <c r="E19" s="42">
        <v>0.1</v>
      </c>
      <c r="F19" s="75" t="s">
        <v>106</v>
      </c>
      <c r="G19" s="122">
        <f>IF(OR(G20=0,G21=0),0,E20*G20+E21*G21)</f>
        <v>1</v>
      </c>
      <c r="H19" s="42" t="s">
        <v>255</v>
      </c>
    </row>
    <row r="20" spans="1:8" ht="309" customHeight="1">
      <c r="A20" s="45" t="s">
        <v>256</v>
      </c>
      <c r="B20" s="145"/>
      <c r="C20" s="145"/>
      <c r="D20" s="42" t="s">
        <v>257</v>
      </c>
      <c r="E20" s="42">
        <v>0.5</v>
      </c>
      <c r="F20" s="75" t="s">
        <v>110</v>
      </c>
      <c r="G20" s="115">
        <v>1</v>
      </c>
      <c r="H20" s="42" t="s">
        <v>258</v>
      </c>
    </row>
    <row r="21" spans="1:8" ht="196.5" customHeight="1">
      <c r="A21" s="45" t="s">
        <v>259</v>
      </c>
      <c r="B21" s="145"/>
      <c r="C21" s="143"/>
      <c r="D21" s="42" t="s">
        <v>113</v>
      </c>
      <c r="E21" s="42">
        <v>0.5</v>
      </c>
      <c r="F21" s="75" t="s">
        <v>114</v>
      </c>
      <c r="G21" s="42">
        <v>1</v>
      </c>
      <c r="H21" s="42" t="s">
        <v>64</v>
      </c>
    </row>
    <row r="22" spans="1:8" ht="309" customHeight="1">
      <c r="A22" s="45" t="s">
        <v>119</v>
      </c>
      <c r="B22" s="145"/>
      <c r="C22" s="42" t="s">
        <v>260</v>
      </c>
      <c r="D22" s="42" t="s">
        <v>261</v>
      </c>
      <c r="E22" s="42">
        <v>0.1</v>
      </c>
      <c r="F22" s="75" t="s">
        <v>118</v>
      </c>
      <c r="G22" s="115">
        <v>1</v>
      </c>
      <c r="H22" s="42" t="s">
        <v>250</v>
      </c>
    </row>
    <row r="23" spans="1:8" ht="165" customHeight="1">
      <c r="A23" s="45" t="s">
        <v>262</v>
      </c>
      <c r="B23" s="143"/>
      <c r="C23" s="42" t="s">
        <v>263</v>
      </c>
      <c r="D23" s="42" t="s">
        <v>121</v>
      </c>
      <c r="E23" s="42">
        <v>0.1</v>
      </c>
      <c r="F23" s="75" t="s">
        <v>122</v>
      </c>
      <c r="G23" s="115">
        <v>1</v>
      </c>
      <c r="H23" s="42" t="s">
        <v>132</v>
      </c>
    </row>
    <row r="24" spans="1:8" ht="67.5" customHeight="1">
      <c r="A24" s="45" t="s">
        <v>22</v>
      </c>
      <c r="B24" s="142" t="s">
        <v>264</v>
      </c>
      <c r="C24" s="42" t="s">
        <v>265</v>
      </c>
      <c r="D24" s="42" t="s">
        <v>125</v>
      </c>
      <c r="E24" s="42">
        <v>0.01</v>
      </c>
      <c r="F24" s="75" t="s">
        <v>126</v>
      </c>
      <c r="G24" s="122">
        <f>E25*G25+E26*G26</f>
        <v>1</v>
      </c>
      <c r="H24" s="42" t="s">
        <v>127</v>
      </c>
    </row>
    <row r="25" spans="1:8" ht="146.25" customHeight="1">
      <c r="A25" s="61" t="s">
        <v>128</v>
      </c>
      <c r="B25" s="145"/>
      <c r="C25" s="42" t="s">
        <v>266</v>
      </c>
      <c r="D25" s="42" t="s">
        <v>130</v>
      </c>
      <c r="E25" s="42">
        <v>0.5</v>
      </c>
      <c r="F25" s="75" t="s">
        <v>131</v>
      </c>
      <c r="G25" s="115">
        <v>1</v>
      </c>
      <c r="H25" s="42" t="s">
        <v>132</v>
      </c>
    </row>
    <row r="26" spans="1:8" ht="115.5" customHeight="1">
      <c r="A26" s="61" t="s">
        <v>133</v>
      </c>
      <c r="B26" s="143"/>
      <c r="C26" s="42" t="s">
        <v>267</v>
      </c>
      <c r="D26" s="42" t="s">
        <v>268</v>
      </c>
      <c r="E26" s="42">
        <v>0.5</v>
      </c>
      <c r="F26" s="75" t="s">
        <v>136</v>
      </c>
      <c r="G26" s="115">
        <v>1</v>
      </c>
      <c r="H26" s="42" t="s">
        <v>132</v>
      </c>
    </row>
    <row r="27" spans="1:8" ht="195.75" customHeight="1">
      <c r="A27" s="61" t="s">
        <v>27</v>
      </c>
      <c r="B27" s="42" t="s">
        <v>269</v>
      </c>
      <c r="C27" s="42" t="s">
        <v>270</v>
      </c>
      <c r="D27" s="42" t="s">
        <v>139</v>
      </c>
      <c r="E27" s="42">
        <v>0.01</v>
      </c>
      <c r="F27" s="75" t="s">
        <v>140</v>
      </c>
      <c r="G27" s="115">
        <v>1</v>
      </c>
      <c r="H27" s="42" t="s">
        <v>132</v>
      </c>
    </row>
    <row r="28" spans="1:8" ht="243" customHeight="1">
      <c r="A28" s="40" t="s">
        <v>141</v>
      </c>
      <c r="B28" s="42" t="s">
        <v>271</v>
      </c>
      <c r="C28" s="42" t="s">
        <v>272</v>
      </c>
      <c r="D28" s="42" t="s">
        <v>273</v>
      </c>
      <c r="E28" s="42">
        <v>0.01</v>
      </c>
      <c r="F28" s="75" t="s">
        <v>274</v>
      </c>
      <c r="G28" s="115">
        <v>1</v>
      </c>
      <c r="H28" s="42" t="s">
        <v>132</v>
      </c>
    </row>
    <row r="29" spans="1:8" ht="370.5" customHeight="1">
      <c r="A29" s="64" t="s">
        <v>147</v>
      </c>
      <c r="B29" s="32" t="s">
        <v>142</v>
      </c>
      <c r="C29" s="32" t="s">
        <v>275</v>
      </c>
      <c r="D29" s="32" t="s">
        <v>144</v>
      </c>
      <c r="E29" s="32">
        <v>0.25</v>
      </c>
      <c r="F29" s="124" t="s">
        <v>145</v>
      </c>
      <c r="G29" s="125">
        <v>1</v>
      </c>
      <c r="H29" s="42" t="s">
        <v>276</v>
      </c>
    </row>
    <row r="30" spans="1:8" ht="87" customHeight="1">
      <c r="A30" s="45" t="s">
        <v>277</v>
      </c>
      <c r="B30" s="146" t="s">
        <v>148</v>
      </c>
      <c r="C30" s="42" t="s">
        <v>278</v>
      </c>
      <c r="D30" s="42" t="s">
        <v>150</v>
      </c>
      <c r="E30" s="32">
        <v>0.65</v>
      </c>
      <c r="F30" s="75" t="s">
        <v>151</v>
      </c>
      <c r="G30" s="122">
        <f>E31*G31+E34*G34+E35*G35+E36*G36+E37*G37+E38*G38+E39*G39+E40*G40+E41*G41+E42*G42+E47*G47+E49*G49</f>
        <v>1</v>
      </c>
      <c r="H30" s="42" t="s">
        <v>279</v>
      </c>
    </row>
    <row r="31" spans="1:8" ht="197.25" customHeight="1">
      <c r="A31" s="45" t="s">
        <v>280</v>
      </c>
      <c r="B31" s="146"/>
      <c r="C31" s="142" t="s">
        <v>281</v>
      </c>
      <c r="D31" s="42" t="s">
        <v>155</v>
      </c>
      <c r="E31" s="42">
        <v>0.01</v>
      </c>
      <c r="F31" s="75" t="s">
        <v>156</v>
      </c>
      <c r="G31" s="122">
        <f>IF(OR(G32=0,G33=0),0,E32*G32+E33*G33)</f>
        <v>1</v>
      </c>
      <c r="H31" s="42" t="s">
        <v>282</v>
      </c>
    </row>
    <row r="32" spans="1:8" ht="293.25" customHeight="1">
      <c r="A32" s="45" t="s">
        <v>283</v>
      </c>
      <c r="B32" s="146"/>
      <c r="C32" s="145"/>
      <c r="D32" s="42" t="s">
        <v>284</v>
      </c>
      <c r="E32" s="42">
        <v>0.5</v>
      </c>
      <c r="F32" s="75" t="s">
        <v>160</v>
      </c>
      <c r="G32" s="115">
        <v>1</v>
      </c>
      <c r="H32" s="42" t="s">
        <v>285</v>
      </c>
    </row>
    <row r="33" spans="1:8" ht="176.25" customHeight="1" collapsed="1">
      <c r="A33" s="45" t="s">
        <v>286</v>
      </c>
      <c r="B33" s="146"/>
      <c r="C33" s="143"/>
      <c r="D33" s="42" t="s">
        <v>287</v>
      </c>
      <c r="E33" s="42">
        <v>0.5</v>
      </c>
      <c r="F33" s="75" t="s">
        <v>164</v>
      </c>
      <c r="G33" s="115">
        <v>1</v>
      </c>
      <c r="H33" s="42" t="s">
        <v>64</v>
      </c>
    </row>
    <row r="34" spans="1:8" ht="310.5" customHeight="1">
      <c r="A34" s="45" t="s">
        <v>288</v>
      </c>
      <c r="B34" s="146"/>
      <c r="C34" s="42" t="s">
        <v>289</v>
      </c>
      <c r="D34" s="42" t="s">
        <v>167</v>
      </c>
      <c r="E34" s="42">
        <v>0.05</v>
      </c>
      <c r="F34" s="75" t="s">
        <v>168</v>
      </c>
      <c r="G34" s="115">
        <v>1</v>
      </c>
      <c r="H34" s="71" t="s">
        <v>290</v>
      </c>
    </row>
    <row r="35" spans="1:8" ht="378.75" customHeight="1">
      <c r="A35" s="45" t="s">
        <v>291</v>
      </c>
      <c r="B35" s="146"/>
      <c r="C35" s="42" t="s">
        <v>292</v>
      </c>
      <c r="D35" s="42" t="s">
        <v>293</v>
      </c>
      <c r="E35" s="42">
        <v>0.05</v>
      </c>
      <c r="F35" s="75" t="s">
        <v>294</v>
      </c>
      <c r="G35" s="115">
        <v>1</v>
      </c>
      <c r="H35" s="42" t="s">
        <v>295</v>
      </c>
    </row>
    <row r="36" spans="1:8" ht="369" customHeight="1">
      <c r="A36" s="45" t="s">
        <v>296</v>
      </c>
      <c r="B36" s="146"/>
      <c r="C36" s="42" t="s">
        <v>297</v>
      </c>
      <c r="D36" s="42" t="s">
        <v>298</v>
      </c>
      <c r="E36" s="42">
        <v>0.01</v>
      </c>
      <c r="F36" s="75" t="s">
        <v>172</v>
      </c>
      <c r="G36" s="115">
        <v>1</v>
      </c>
      <c r="H36" s="42" t="s">
        <v>299</v>
      </c>
    </row>
    <row r="37" spans="1:8" ht="178.5" customHeight="1">
      <c r="A37" s="73" t="s">
        <v>300</v>
      </c>
      <c r="B37" s="146"/>
      <c r="C37" s="32" t="s">
        <v>301</v>
      </c>
      <c r="D37" s="32" t="s">
        <v>176</v>
      </c>
      <c r="E37" s="32">
        <v>0.4</v>
      </c>
      <c r="F37" s="124" t="s">
        <v>177</v>
      </c>
      <c r="G37" s="125">
        <v>1</v>
      </c>
      <c r="H37" s="32" t="s">
        <v>302</v>
      </c>
    </row>
    <row r="38" spans="1:8" ht="162.75" customHeight="1">
      <c r="A38" s="45" t="s">
        <v>303</v>
      </c>
      <c r="B38" s="146"/>
      <c r="C38" s="42" t="s">
        <v>304</v>
      </c>
      <c r="D38" s="42" t="s">
        <v>305</v>
      </c>
      <c r="E38" s="42">
        <v>0.01</v>
      </c>
      <c r="F38" s="75" t="s">
        <v>182</v>
      </c>
      <c r="G38" s="115">
        <v>1</v>
      </c>
      <c r="H38" s="42" t="s">
        <v>306</v>
      </c>
    </row>
    <row r="39" spans="1:8" ht="374.25" customHeight="1">
      <c r="A39" s="73" t="s">
        <v>307</v>
      </c>
      <c r="B39" s="146"/>
      <c r="C39" s="32" t="s">
        <v>308</v>
      </c>
      <c r="D39" s="32" t="s">
        <v>186</v>
      </c>
      <c r="E39" s="32">
        <v>0.4</v>
      </c>
      <c r="F39" s="124" t="s">
        <v>187</v>
      </c>
      <c r="G39" s="125">
        <v>1</v>
      </c>
      <c r="H39" s="42" t="s">
        <v>309</v>
      </c>
    </row>
    <row r="40" spans="1:8" ht="103.5" customHeight="1">
      <c r="A40" s="45" t="s">
        <v>310</v>
      </c>
      <c r="B40" s="146"/>
      <c r="C40" s="42" t="s">
        <v>311</v>
      </c>
      <c r="D40" s="42" t="s">
        <v>191</v>
      </c>
      <c r="E40" s="42">
        <v>0.01</v>
      </c>
      <c r="F40" s="75" t="s">
        <v>312</v>
      </c>
      <c r="G40" s="115">
        <v>1</v>
      </c>
      <c r="H40" s="42" t="s">
        <v>313</v>
      </c>
    </row>
    <row r="41" spans="1:8" ht="85.5" customHeight="1">
      <c r="A41" s="45" t="s">
        <v>314</v>
      </c>
      <c r="B41" s="146"/>
      <c r="C41" s="42" t="s">
        <v>315</v>
      </c>
      <c r="D41" s="42" t="s">
        <v>316</v>
      </c>
      <c r="E41" s="42">
        <v>0.01</v>
      </c>
      <c r="F41" s="75" t="s">
        <v>197</v>
      </c>
      <c r="G41" s="115">
        <v>1</v>
      </c>
      <c r="H41" s="42" t="s">
        <v>317</v>
      </c>
    </row>
    <row r="42" spans="1:8" ht="69.75" customHeight="1">
      <c r="A42" s="45" t="s">
        <v>318</v>
      </c>
      <c r="B42" s="146"/>
      <c r="C42" s="142" t="s">
        <v>319</v>
      </c>
      <c r="D42" s="42" t="s">
        <v>320</v>
      </c>
      <c r="E42" s="42">
        <v>0.03</v>
      </c>
      <c r="F42" s="75" t="s">
        <v>321</v>
      </c>
      <c r="G42" s="122">
        <f>E43*G43+E44*G44</f>
        <v>1</v>
      </c>
      <c r="H42" s="42" t="s">
        <v>322</v>
      </c>
    </row>
    <row r="43" spans="1:8" ht="115.5" customHeight="1">
      <c r="A43" s="45" t="s">
        <v>323</v>
      </c>
      <c r="B43" s="146"/>
      <c r="C43" s="145"/>
      <c r="D43" s="42" t="s">
        <v>324</v>
      </c>
      <c r="E43" s="42">
        <v>0.5</v>
      </c>
      <c r="F43" s="75" t="s">
        <v>325</v>
      </c>
      <c r="G43" s="42">
        <v>1</v>
      </c>
      <c r="H43" s="42" t="s">
        <v>326</v>
      </c>
    </row>
    <row r="44" spans="1:8" ht="309" customHeight="1">
      <c r="A44" s="45" t="s">
        <v>327</v>
      </c>
      <c r="B44" s="146"/>
      <c r="C44" s="145"/>
      <c r="D44" s="42" t="s">
        <v>328</v>
      </c>
      <c r="E44" s="42">
        <v>0.5</v>
      </c>
      <c r="F44" s="75" t="s">
        <v>329</v>
      </c>
      <c r="G44" s="122">
        <f>IF(G45&lt;G46,0,1)</f>
        <v>1</v>
      </c>
      <c r="H44" s="42" t="s">
        <v>330</v>
      </c>
    </row>
    <row r="45" spans="1:8" ht="35.25" customHeight="1">
      <c r="A45" s="45" t="s">
        <v>331</v>
      </c>
      <c r="B45" s="146"/>
      <c r="C45" s="145"/>
      <c r="D45" s="42" t="s">
        <v>332</v>
      </c>
      <c r="E45" s="42" t="s">
        <v>12</v>
      </c>
      <c r="F45" s="75" t="s">
        <v>333</v>
      </c>
      <c r="G45" s="115">
        <v>1</v>
      </c>
      <c r="H45" s="42" t="s">
        <v>334</v>
      </c>
    </row>
    <row r="46" spans="1:8" ht="36.75" customHeight="1">
      <c r="A46" s="45" t="s">
        <v>335</v>
      </c>
      <c r="B46" s="146"/>
      <c r="C46" s="143"/>
      <c r="D46" s="42" t="s">
        <v>336</v>
      </c>
      <c r="E46" s="42" t="s">
        <v>12</v>
      </c>
      <c r="F46" s="75" t="s">
        <v>337</v>
      </c>
      <c r="G46" s="115">
        <v>1</v>
      </c>
      <c r="H46" s="42" t="s">
        <v>334</v>
      </c>
    </row>
    <row r="47" spans="1:8" ht="311.25" customHeight="1">
      <c r="A47" s="45" t="s">
        <v>338</v>
      </c>
      <c r="B47" s="146"/>
      <c r="C47" s="142" t="s">
        <v>339</v>
      </c>
      <c r="D47" s="142" t="s">
        <v>200</v>
      </c>
      <c r="E47" s="42">
        <v>0.01</v>
      </c>
      <c r="F47" s="75" t="s">
        <v>201</v>
      </c>
      <c r="G47" s="122">
        <f>G48/100</f>
        <v>1</v>
      </c>
      <c r="H47" s="42" t="s">
        <v>340</v>
      </c>
    </row>
    <row r="48" spans="1:8" ht="54" customHeight="1">
      <c r="A48" s="45" t="s">
        <v>341</v>
      </c>
      <c r="B48" s="146"/>
      <c r="C48" s="143"/>
      <c r="D48" s="143"/>
      <c r="E48" s="42" t="s">
        <v>12</v>
      </c>
      <c r="F48" s="127" t="s">
        <v>204</v>
      </c>
      <c r="G48" s="115">
        <v>100</v>
      </c>
      <c r="H48" s="42" t="s">
        <v>205</v>
      </c>
    </row>
    <row r="49" spans="1:8" ht="279.75" customHeight="1">
      <c r="A49" s="45" t="s">
        <v>342</v>
      </c>
      <c r="B49" s="146"/>
      <c r="C49" s="42" t="s">
        <v>207</v>
      </c>
      <c r="D49" s="96" t="s">
        <v>208</v>
      </c>
      <c r="E49" s="96">
        <v>0.01</v>
      </c>
      <c r="F49" s="130" t="s">
        <v>209</v>
      </c>
      <c r="G49" s="115">
        <v>1</v>
      </c>
      <c r="H49" s="42" t="s">
        <v>343</v>
      </c>
    </row>
    <row r="50" spans="1:8" ht="327" customHeight="1">
      <c r="A50" s="61" t="s">
        <v>344</v>
      </c>
      <c r="B50" s="123" t="s">
        <v>345</v>
      </c>
      <c r="C50" s="42" t="s">
        <v>346</v>
      </c>
      <c r="D50" s="42" t="s">
        <v>347</v>
      </c>
      <c r="E50" s="75">
        <v>0.01</v>
      </c>
      <c r="F50" s="75" t="s">
        <v>348</v>
      </c>
      <c r="G50" s="115">
        <v>1</v>
      </c>
      <c r="H50" s="42" t="s">
        <v>132</v>
      </c>
    </row>
    <row r="51" spans="1:8" ht="214.5" customHeight="1">
      <c r="A51" s="77" t="s">
        <v>349</v>
      </c>
      <c r="B51" s="114" t="s">
        <v>350</v>
      </c>
      <c r="C51" s="110" t="s">
        <v>351</v>
      </c>
      <c r="D51" s="110" t="s">
        <v>352</v>
      </c>
      <c r="E51" s="128">
        <v>0.01</v>
      </c>
      <c r="F51" s="75" t="s">
        <v>353</v>
      </c>
      <c r="G51" s="115">
        <v>1</v>
      </c>
      <c r="H51" s="42" t="s">
        <v>354</v>
      </c>
    </row>
    <row r="52" spans="1:8" ht="408.75" customHeight="1">
      <c r="A52" s="77" t="s">
        <v>211</v>
      </c>
      <c r="B52" s="114" t="s">
        <v>355</v>
      </c>
      <c r="C52" s="69" t="s">
        <v>356</v>
      </c>
      <c r="D52" s="69" t="s">
        <v>214</v>
      </c>
      <c r="E52" s="42">
        <v>0.05</v>
      </c>
      <c r="F52" s="75" t="s">
        <v>215</v>
      </c>
      <c r="G52" s="115">
        <v>1</v>
      </c>
      <c r="H52" s="42" t="s">
        <v>64</v>
      </c>
    </row>
    <row r="53" spans="1:8" ht="78.75">
      <c r="A53" s="80" t="s">
        <v>357</v>
      </c>
      <c r="B53" s="82" t="s">
        <v>358</v>
      </c>
      <c r="C53" s="82" t="s">
        <v>359</v>
      </c>
      <c r="D53" s="82" t="s">
        <v>360</v>
      </c>
      <c r="E53" s="82">
        <v>0.05</v>
      </c>
      <c r="F53" s="82" t="s">
        <v>361</v>
      </c>
      <c r="G53" s="115">
        <v>1</v>
      </c>
      <c r="H53" s="42" t="s">
        <v>64</v>
      </c>
    </row>
  </sheetData>
  <sheetProtection sheet="1" objects="1" scenarios="1"/>
  <mergeCells count="13">
    <mergeCell ref="A1:H1"/>
    <mergeCell ref="D3:F3"/>
    <mergeCell ref="B5:B23"/>
    <mergeCell ref="B24:B26"/>
    <mergeCell ref="B30:B49"/>
    <mergeCell ref="C7:C9"/>
    <mergeCell ref="C11:C13"/>
    <mergeCell ref="C15:C17"/>
    <mergeCell ref="C19:C21"/>
    <mergeCell ref="C31:C33"/>
    <mergeCell ref="C42:C46"/>
    <mergeCell ref="C47:C48"/>
    <mergeCell ref="D47:D48"/>
  </mergeCells>
  <dataValidations count="2">
    <dataValidation type="list" allowBlank="1" showInputMessage="1" showErrorMessage="1" sqref="G6 G10 G12:G14 G16:G18 G20:G23 G25:G29 G32:G41 G49:G53">
      <formula1>"0,1"</formula1>
    </dataValidation>
    <dataValidation type="list" allowBlank="1" showInputMessage="1" showErrorMessage="1" sqref="G43">
      <formula1>#REF!</formula1>
    </dataValidation>
  </dataValidations>
  <pageMargins left="0.7" right="0.7" top="0.75" bottom="0.75" header="0.3" footer="0.3"/>
  <pageSetup paperSize="9" orientation="portrait"/>
  <ignoredErrors>
    <ignoredError sqref="A49" twoDigitTextYear="1"/>
    <ignoredError sqref="A4" numberStoredAsText="1"/>
  </ignoredErrors>
  <drawing r:id="rId1"/>
</worksheet>
</file>

<file path=xl/worksheets/sheet3.xml><?xml version="1.0" encoding="utf-8"?>
<worksheet xmlns="http://schemas.openxmlformats.org/spreadsheetml/2006/main" xmlns:r="http://schemas.openxmlformats.org/officeDocument/2006/relationships">
  <sheetPr>
    <tabColor rgb="FF92D050"/>
  </sheetPr>
  <dimension ref="A1:I45"/>
  <sheetViews>
    <sheetView zoomScale="90" zoomScaleNormal="90" workbookViewId="0">
      <pane xSplit="1" ySplit="3" topLeftCell="B10" activePane="bottomRight" state="frozen"/>
      <selection pane="topRight"/>
      <selection pane="bottomLeft"/>
      <selection pane="bottomRight" activeCell="H25" sqref="H25"/>
    </sheetView>
  </sheetViews>
  <sheetFormatPr defaultColWidth="9" defaultRowHeight="15.75"/>
  <cols>
    <col min="1" max="1" width="8.5703125" style="3" customWidth="1"/>
    <col min="2" max="2" width="53.42578125" style="87" customWidth="1"/>
    <col min="3" max="3" width="55.28515625" style="5" customWidth="1"/>
    <col min="4" max="4" width="32.140625" style="5" customWidth="1"/>
    <col min="5" max="5" width="13.5703125" style="120" customWidth="1"/>
    <col min="6" max="6" width="17.42578125" style="5" customWidth="1"/>
    <col min="7" max="7" width="22.42578125" style="5" customWidth="1"/>
    <col min="8" max="8" width="50" style="7" customWidth="1"/>
    <col min="9" max="9" width="20" style="9" customWidth="1"/>
  </cols>
  <sheetData>
    <row r="1" spans="1:9" ht="30" customHeight="1">
      <c r="A1" s="148" t="s">
        <v>362</v>
      </c>
      <c r="B1" s="148"/>
      <c r="C1" s="148"/>
      <c r="D1" s="148"/>
      <c r="E1" s="148"/>
      <c r="F1" s="148"/>
      <c r="G1" s="148"/>
      <c r="H1" s="148"/>
    </row>
    <row r="2" spans="1:9" ht="66" customHeight="1">
      <c r="A2" s="25" t="s">
        <v>1</v>
      </c>
      <c r="B2" s="27" t="s">
        <v>2</v>
      </c>
      <c r="C2" s="27" t="s">
        <v>3</v>
      </c>
      <c r="D2" s="27" t="s">
        <v>4</v>
      </c>
      <c r="E2" s="27" t="s">
        <v>5</v>
      </c>
      <c r="F2" s="27" t="s">
        <v>6</v>
      </c>
      <c r="G2" s="27" t="s">
        <v>7</v>
      </c>
      <c r="H2" s="27" t="s">
        <v>8</v>
      </c>
    </row>
    <row r="3" spans="1:9" s="119" customFormat="1" ht="22.5" customHeight="1">
      <c r="A3" s="121"/>
      <c r="B3" s="28"/>
      <c r="C3" s="28"/>
      <c r="D3" s="149" t="s">
        <v>9</v>
      </c>
      <c r="E3" s="150"/>
      <c r="F3" s="150"/>
      <c r="G3" s="122">
        <f>E4*G4+E41*G41+E42*G42</f>
        <v>1</v>
      </c>
      <c r="H3" s="32" t="s">
        <v>363</v>
      </c>
      <c r="I3" s="129"/>
    </row>
    <row r="4" spans="1:9" ht="129.75" customHeight="1">
      <c r="A4" s="40" t="s">
        <v>51</v>
      </c>
      <c r="B4" s="42" t="s">
        <v>364</v>
      </c>
      <c r="C4" s="42" t="s">
        <v>365</v>
      </c>
      <c r="D4" s="42" t="s">
        <v>13</v>
      </c>
      <c r="E4" s="42">
        <v>0.9</v>
      </c>
      <c r="F4" s="75" t="s">
        <v>14</v>
      </c>
      <c r="G4" s="122">
        <f>E5*G5+E21*G21+E24*G24+E25*G25+E26*G26+E40*G40</f>
        <v>1</v>
      </c>
      <c r="H4" s="42" t="s">
        <v>366</v>
      </c>
    </row>
    <row r="5" spans="1:9" ht="81.75" customHeight="1">
      <c r="A5" s="40" t="s">
        <v>16</v>
      </c>
      <c r="B5" s="142" t="s">
        <v>367</v>
      </c>
      <c r="C5" s="42" t="s">
        <v>368</v>
      </c>
      <c r="D5" s="123" t="s">
        <v>57</v>
      </c>
      <c r="E5" s="123">
        <v>0.05</v>
      </c>
      <c r="F5" s="75" t="s">
        <v>58</v>
      </c>
      <c r="G5" s="92">
        <f>E6*G6+E7*G7+E8*G8+E11*G11+E12*G12+E15*G15+E16*G16+E19*G19+E20*G20</f>
        <v>1</v>
      </c>
      <c r="H5" s="42" t="s">
        <v>369</v>
      </c>
    </row>
    <row r="6" spans="1:9" ht="134.25" customHeight="1">
      <c r="A6" s="45" t="s">
        <v>60</v>
      </c>
      <c r="B6" s="145"/>
      <c r="C6" s="42" t="s">
        <v>61</v>
      </c>
      <c r="D6" s="42" t="s">
        <v>226</v>
      </c>
      <c r="E6" s="42">
        <v>0.1</v>
      </c>
      <c r="F6" s="75" t="s">
        <v>63</v>
      </c>
      <c r="G6" s="115">
        <v>1</v>
      </c>
      <c r="H6" s="42" t="s">
        <v>64</v>
      </c>
    </row>
    <row r="7" spans="1:9" ht="165" customHeight="1">
      <c r="A7" s="45" t="s">
        <v>65</v>
      </c>
      <c r="B7" s="145"/>
      <c r="C7" s="42" t="s">
        <v>370</v>
      </c>
      <c r="D7" s="42" t="s">
        <v>67</v>
      </c>
      <c r="E7" s="42">
        <v>0.1</v>
      </c>
      <c r="F7" s="75" t="s">
        <v>68</v>
      </c>
      <c r="G7" s="115">
        <v>1</v>
      </c>
      <c r="H7" s="42" t="s">
        <v>64</v>
      </c>
    </row>
    <row r="8" spans="1:9" ht="198" customHeight="1">
      <c r="A8" s="45" t="s">
        <v>69</v>
      </c>
      <c r="B8" s="145"/>
      <c r="C8" s="142" t="s">
        <v>371</v>
      </c>
      <c r="D8" s="42" t="s">
        <v>372</v>
      </c>
      <c r="E8" s="42">
        <v>0.1</v>
      </c>
      <c r="F8" s="75" t="s">
        <v>72</v>
      </c>
      <c r="G8" s="122">
        <f>IF(OR(G9=0,G10=0),0,E9*G9+E10*G10)</f>
        <v>1</v>
      </c>
      <c r="H8" s="42" t="s">
        <v>373</v>
      </c>
    </row>
    <row r="9" spans="1:9" ht="94.5" customHeight="1">
      <c r="A9" s="45" t="s">
        <v>74</v>
      </c>
      <c r="B9" s="145"/>
      <c r="C9" s="145"/>
      <c r="D9" s="42" t="s">
        <v>75</v>
      </c>
      <c r="E9" s="42">
        <v>0.5</v>
      </c>
      <c r="F9" s="42" t="s">
        <v>76</v>
      </c>
      <c r="G9" s="115">
        <v>1</v>
      </c>
      <c r="H9" s="42" t="s">
        <v>132</v>
      </c>
    </row>
    <row r="10" spans="1:9" ht="368.25" customHeight="1">
      <c r="A10" s="45" t="s">
        <v>77</v>
      </c>
      <c r="B10" s="145"/>
      <c r="C10" s="143"/>
      <c r="D10" s="42" t="s">
        <v>78</v>
      </c>
      <c r="E10" s="42">
        <v>0.5</v>
      </c>
      <c r="F10" s="42" t="s">
        <v>79</v>
      </c>
      <c r="G10" s="115">
        <v>1</v>
      </c>
      <c r="H10" s="42" t="s">
        <v>374</v>
      </c>
    </row>
    <row r="11" spans="1:9" ht="132.75" customHeight="1">
      <c r="A11" s="45" t="s">
        <v>81</v>
      </c>
      <c r="B11" s="145"/>
      <c r="C11" s="42" t="s">
        <v>82</v>
      </c>
      <c r="D11" s="42" t="s">
        <v>83</v>
      </c>
      <c r="E11" s="42">
        <v>0.1</v>
      </c>
      <c r="F11" s="97" t="s">
        <v>84</v>
      </c>
      <c r="G11" s="115">
        <v>1</v>
      </c>
      <c r="H11" s="42" t="s">
        <v>21</v>
      </c>
    </row>
    <row r="12" spans="1:9" ht="224.25" customHeight="1">
      <c r="A12" s="45" t="s">
        <v>86</v>
      </c>
      <c r="B12" s="145"/>
      <c r="C12" s="142" t="s">
        <v>375</v>
      </c>
      <c r="D12" s="42" t="s">
        <v>376</v>
      </c>
      <c r="E12" s="42">
        <v>0.1</v>
      </c>
      <c r="F12" s="75" t="s">
        <v>89</v>
      </c>
      <c r="G12" s="122">
        <f>IF(OR(G13=0,G14=0),0,E13*G13+E14*G14)</f>
        <v>1</v>
      </c>
      <c r="H12" s="42" t="s">
        <v>377</v>
      </c>
    </row>
    <row r="13" spans="1:9" ht="314.25" customHeight="1">
      <c r="A13" s="45" t="s">
        <v>91</v>
      </c>
      <c r="B13" s="145"/>
      <c r="C13" s="145"/>
      <c r="D13" s="42" t="s">
        <v>378</v>
      </c>
      <c r="E13" s="42">
        <v>0.5</v>
      </c>
      <c r="F13" s="75" t="s">
        <v>93</v>
      </c>
      <c r="G13" s="115">
        <v>1</v>
      </c>
      <c r="H13" s="42" t="s">
        <v>379</v>
      </c>
    </row>
    <row r="14" spans="1:9" ht="180.75" customHeight="1">
      <c r="A14" s="45" t="s">
        <v>95</v>
      </c>
      <c r="B14" s="145"/>
      <c r="C14" s="143"/>
      <c r="D14" s="42" t="s">
        <v>252</v>
      </c>
      <c r="E14" s="42">
        <v>0.5</v>
      </c>
      <c r="F14" s="75" t="s">
        <v>97</v>
      </c>
      <c r="G14" s="115">
        <v>1</v>
      </c>
      <c r="H14" s="42" t="s">
        <v>64</v>
      </c>
    </row>
    <row r="15" spans="1:9" ht="149.25" customHeight="1">
      <c r="A15" s="45" t="s">
        <v>98</v>
      </c>
      <c r="B15" s="145"/>
      <c r="C15" s="42" t="s">
        <v>99</v>
      </c>
      <c r="D15" s="42" t="s">
        <v>100</v>
      </c>
      <c r="E15" s="42">
        <v>0.1</v>
      </c>
      <c r="F15" s="75" t="s">
        <v>101</v>
      </c>
      <c r="G15" s="115">
        <v>1</v>
      </c>
      <c r="H15" s="42" t="s">
        <v>380</v>
      </c>
    </row>
    <row r="16" spans="1:9" ht="227.25" customHeight="1">
      <c r="A16" s="45" t="s">
        <v>103</v>
      </c>
      <c r="B16" s="145"/>
      <c r="C16" s="142" t="s">
        <v>381</v>
      </c>
      <c r="D16" s="42" t="s">
        <v>105</v>
      </c>
      <c r="E16" s="42">
        <v>0.1</v>
      </c>
      <c r="F16" s="75" t="s">
        <v>106</v>
      </c>
      <c r="G16" s="122">
        <f>IF(OR(G17=0,G18=0),0,E17*G17+E18*G18)</f>
        <v>1</v>
      </c>
      <c r="H16" s="42" t="s">
        <v>382</v>
      </c>
    </row>
    <row r="17" spans="1:8" ht="306" customHeight="1">
      <c r="A17" s="45" t="s">
        <v>108</v>
      </c>
      <c r="B17" s="145"/>
      <c r="C17" s="145"/>
      <c r="D17" s="42" t="s">
        <v>109</v>
      </c>
      <c r="E17" s="42">
        <v>0.5</v>
      </c>
      <c r="F17" s="42" t="s">
        <v>110</v>
      </c>
      <c r="G17" s="115">
        <v>1</v>
      </c>
      <c r="H17" s="42" t="s">
        <v>250</v>
      </c>
    </row>
    <row r="18" spans="1:8" ht="191.25" customHeight="1">
      <c r="A18" s="45" t="s">
        <v>112</v>
      </c>
      <c r="B18" s="145"/>
      <c r="C18" s="143"/>
      <c r="D18" s="42" t="s">
        <v>383</v>
      </c>
      <c r="E18" s="42">
        <v>0.5</v>
      </c>
      <c r="F18" s="42" t="s">
        <v>114</v>
      </c>
      <c r="G18" s="115">
        <v>1</v>
      </c>
      <c r="H18" s="42" t="s">
        <v>132</v>
      </c>
    </row>
    <row r="19" spans="1:8" ht="183" customHeight="1">
      <c r="A19" s="45" t="s">
        <v>115</v>
      </c>
      <c r="B19" s="145"/>
      <c r="C19" s="42" t="s">
        <v>384</v>
      </c>
      <c r="D19" s="42" t="s">
        <v>117</v>
      </c>
      <c r="E19" s="32">
        <v>0.15</v>
      </c>
      <c r="F19" s="124" t="s">
        <v>118</v>
      </c>
      <c r="G19" s="115">
        <v>1</v>
      </c>
      <c r="H19" s="42" t="s">
        <v>64</v>
      </c>
    </row>
    <row r="20" spans="1:8" ht="152.25" customHeight="1">
      <c r="A20" s="45" t="s">
        <v>119</v>
      </c>
      <c r="B20" s="143"/>
      <c r="C20" s="42" t="s">
        <v>263</v>
      </c>
      <c r="D20" s="42" t="s">
        <v>121</v>
      </c>
      <c r="E20" s="32">
        <v>0.15</v>
      </c>
      <c r="F20" s="124" t="s">
        <v>122</v>
      </c>
      <c r="G20" s="115">
        <v>1</v>
      </c>
      <c r="H20" s="42" t="s">
        <v>64</v>
      </c>
    </row>
    <row r="21" spans="1:8" ht="70.5" customHeight="1">
      <c r="A21" s="45" t="s">
        <v>22</v>
      </c>
      <c r="B21" s="142" t="s">
        <v>264</v>
      </c>
      <c r="C21" s="42" t="s">
        <v>124</v>
      </c>
      <c r="D21" s="42" t="s">
        <v>125</v>
      </c>
      <c r="E21" s="42">
        <v>0.01</v>
      </c>
      <c r="F21" s="75" t="s">
        <v>126</v>
      </c>
      <c r="G21" s="122">
        <f>E22*G22+E23*G23</f>
        <v>1</v>
      </c>
      <c r="H21" s="42" t="s">
        <v>127</v>
      </c>
    </row>
    <row r="22" spans="1:8" ht="146.25" customHeight="1">
      <c r="A22" s="61" t="s">
        <v>128</v>
      </c>
      <c r="B22" s="145"/>
      <c r="C22" s="42" t="s">
        <v>385</v>
      </c>
      <c r="D22" s="42" t="s">
        <v>130</v>
      </c>
      <c r="E22" s="42">
        <v>0.5</v>
      </c>
      <c r="F22" s="75" t="s">
        <v>131</v>
      </c>
      <c r="G22" s="115">
        <v>1</v>
      </c>
      <c r="H22" s="42" t="s">
        <v>64</v>
      </c>
    </row>
    <row r="23" spans="1:8" ht="116.25" customHeight="1">
      <c r="A23" s="61" t="s">
        <v>133</v>
      </c>
      <c r="B23" s="143"/>
      <c r="C23" s="42" t="s">
        <v>267</v>
      </c>
      <c r="D23" s="42" t="s">
        <v>268</v>
      </c>
      <c r="E23" s="42">
        <v>0.5</v>
      </c>
      <c r="F23" s="75" t="s">
        <v>136</v>
      </c>
      <c r="G23" s="115">
        <v>1</v>
      </c>
      <c r="H23" s="42" t="s">
        <v>64</v>
      </c>
    </row>
    <row r="24" spans="1:8" ht="195" customHeight="1" collapsed="1">
      <c r="A24" s="61" t="s">
        <v>27</v>
      </c>
      <c r="B24" s="42" t="s">
        <v>386</v>
      </c>
      <c r="C24" s="42" t="s">
        <v>270</v>
      </c>
      <c r="D24" s="42" t="s">
        <v>139</v>
      </c>
      <c r="E24" s="42">
        <v>0.01</v>
      </c>
      <c r="F24" s="75" t="s">
        <v>140</v>
      </c>
      <c r="G24" s="115">
        <v>1</v>
      </c>
      <c r="H24" s="42" t="s">
        <v>64</v>
      </c>
    </row>
    <row r="25" spans="1:8" s="9" customFormat="1" ht="308.25" customHeight="1">
      <c r="A25" s="64" t="s">
        <v>141</v>
      </c>
      <c r="B25" s="32" t="s">
        <v>142</v>
      </c>
      <c r="C25" s="32" t="s">
        <v>387</v>
      </c>
      <c r="D25" s="32" t="s">
        <v>144</v>
      </c>
      <c r="E25" s="32">
        <v>0.3</v>
      </c>
      <c r="F25" s="124" t="s">
        <v>145</v>
      </c>
      <c r="G25" s="125">
        <v>1</v>
      </c>
      <c r="H25" s="42" t="s">
        <v>388</v>
      </c>
    </row>
    <row r="26" spans="1:8" s="9" customFormat="1" ht="68.25" customHeight="1">
      <c r="A26" s="45" t="s">
        <v>147</v>
      </c>
      <c r="B26" s="146" t="s">
        <v>389</v>
      </c>
      <c r="C26" s="42" t="s">
        <v>390</v>
      </c>
      <c r="D26" s="42" t="s">
        <v>150</v>
      </c>
      <c r="E26" s="32">
        <v>0.62</v>
      </c>
      <c r="F26" s="75" t="s">
        <v>151</v>
      </c>
      <c r="G26" s="122">
        <f>E27*G27+E30*G30+E31*G31+E32*G32+E33*G33+E34*G34+E35*G35+E36*G36+E37*G37+E39*G39</f>
        <v>1</v>
      </c>
      <c r="H26" s="42" t="s">
        <v>391</v>
      </c>
    </row>
    <row r="27" spans="1:8" s="9" customFormat="1" ht="232.5" customHeight="1">
      <c r="A27" s="45" t="s">
        <v>153</v>
      </c>
      <c r="B27" s="146"/>
      <c r="C27" s="142" t="s">
        <v>392</v>
      </c>
      <c r="D27" s="42" t="s">
        <v>393</v>
      </c>
      <c r="E27" s="42">
        <v>0.01</v>
      </c>
      <c r="F27" s="75" t="s">
        <v>156</v>
      </c>
      <c r="G27" s="122">
        <f>IF(OR(G28=0,G29=0),0,E28*G28+E29*G29)</f>
        <v>1</v>
      </c>
      <c r="H27" s="42" t="s">
        <v>394</v>
      </c>
    </row>
    <row r="28" spans="1:8" s="9" customFormat="1" ht="306.75" customHeight="1">
      <c r="A28" s="45" t="s">
        <v>158</v>
      </c>
      <c r="B28" s="146"/>
      <c r="C28" s="145"/>
      <c r="D28" s="42" t="s">
        <v>159</v>
      </c>
      <c r="E28" s="42">
        <v>0.5</v>
      </c>
      <c r="F28" s="75" t="s">
        <v>160</v>
      </c>
      <c r="G28" s="115">
        <v>1</v>
      </c>
      <c r="H28" s="42" t="s">
        <v>395</v>
      </c>
    </row>
    <row r="29" spans="1:8" s="9" customFormat="1" ht="184.5" customHeight="1">
      <c r="A29" s="45" t="s">
        <v>162</v>
      </c>
      <c r="B29" s="146"/>
      <c r="C29" s="143"/>
      <c r="D29" s="42" t="s">
        <v>163</v>
      </c>
      <c r="E29" s="42">
        <v>0.5</v>
      </c>
      <c r="F29" s="75" t="s">
        <v>164</v>
      </c>
      <c r="G29" s="115">
        <v>1</v>
      </c>
      <c r="H29" s="42" t="s">
        <v>64</v>
      </c>
    </row>
    <row r="30" spans="1:8" s="9" customFormat="1" ht="213" customHeight="1">
      <c r="A30" s="45" t="s">
        <v>165</v>
      </c>
      <c r="B30" s="146"/>
      <c r="C30" s="42" t="s">
        <v>396</v>
      </c>
      <c r="D30" s="42" t="s">
        <v>167</v>
      </c>
      <c r="E30" s="42">
        <v>0.05</v>
      </c>
      <c r="F30" s="75" t="s">
        <v>397</v>
      </c>
      <c r="G30" s="115">
        <v>1</v>
      </c>
      <c r="H30" s="42" t="s">
        <v>64</v>
      </c>
    </row>
    <row r="31" spans="1:8" s="9" customFormat="1" ht="271.5" customHeight="1">
      <c r="A31" s="45" t="s">
        <v>169</v>
      </c>
      <c r="B31" s="146"/>
      <c r="C31" s="42" t="s">
        <v>398</v>
      </c>
      <c r="D31" s="42" t="s">
        <v>399</v>
      </c>
      <c r="E31" s="42">
        <v>0.05</v>
      </c>
      <c r="F31" s="75" t="s">
        <v>172</v>
      </c>
      <c r="G31" s="115">
        <v>1</v>
      </c>
      <c r="H31" s="42" t="s">
        <v>21</v>
      </c>
    </row>
    <row r="32" spans="1:8" s="9" customFormat="1" ht="99.75" customHeight="1">
      <c r="A32" s="73" t="s">
        <v>174</v>
      </c>
      <c r="B32" s="146"/>
      <c r="C32" s="32" t="s">
        <v>400</v>
      </c>
      <c r="D32" s="32" t="s">
        <v>401</v>
      </c>
      <c r="E32" s="32">
        <v>0.4</v>
      </c>
      <c r="F32" s="124" t="s">
        <v>177</v>
      </c>
      <c r="G32" s="125">
        <v>1</v>
      </c>
      <c r="H32" s="32" t="s">
        <v>402</v>
      </c>
    </row>
    <row r="33" spans="1:8" s="9" customFormat="1" ht="163.5" customHeight="1">
      <c r="A33" s="45" t="s">
        <v>179</v>
      </c>
      <c r="B33" s="146"/>
      <c r="C33" s="42" t="s">
        <v>403</v>
      </c>
      <c r="D33" s="42" t="s">
        <v>305</v>
      </c>
      <c r="E33" s="42">
        <v>0.02</v>
      </c>
      <c r="F33" s="75" t="s">
        <v>182</v>
      </c>
      <c r="G33" s="115">
        <v>1</v>
      </c>
      <c r="H33" s="42" t="s">
        <v>21</v>
      </c>
    </row>
    <row r="34" spans="1:8" s="9" customFormat="1" ht="99.75" customHeight="1">
      <c r="A34" s="73" t="s">
        <v>184</v>
      </c>
      <c r="B34" s="146"/>
      <c r="C34" s="32" t="s">
        <v>404</v>
      </c>
      <c r="D34" s="32" t="s">
        <v>186</v>
      </c>
      <c r="E34" s="32">
        <v>0.4</v>
      </c>
      <c r="F34" s="124" t="s">
        <v>187</v>
      </c>
      <c r="G34" s="125">
        <v>1</v>
      </c>
      <c r="H34" s="42" t="s">
        <v>405</v>
      </c>
    </row>
    <row r="35" spans="1:8" s="9" customFormat="1" ht="98.25" customHeight="1">
      <c r="A35" s="45" t="s">
        <v>189</v>
      </c>
      <c r="B35" s="146"/>
      <c r="C35" s="42" t="s">
        <v>406</v>
      </c>
      <c r="D35" s="42" t="s">
        <v>191</v>
      </c>
      <c r="E35" s="42">
        <v>0.01</v>
      </c>
      <c r="F35" s="75" t="s">
        <v>312</v>
      </c>
      <c r="G35" s="115">
        <v>1</v>
      </c>
      <c r="H35" s="42" t="s">
        <v>64</v>
      </c>
    </row>
    <row r="36" spans="1:8" s="9" customFormat="1" ht="84.75" customHeight="1">
      <c r="A36" s="45" t="s">
        <v>194</v>
      </c>
      <c r="B36" s="146"/>
      <c r="C36" s="126" t="s">
        <v>407</v>
      </c>
      <c r="D36" s="42" t="s">
        <v>196</v>
      </c>
      <c r="E36" s="42">
        <v>0.01</v>
      </c>
      <c r="F36" s="75" t="s">
        <v>197</v>
      </c>
      <c r="G36" s="115">
        <v>1</v>
      </c>
      <c r="H36" s="42" t="s">
        <v>64</v>
      </c>
    </row>
    <row r="37" spans="1:8" s="9" customFormat="1" ht="42" customHeight="1">
      <c r="A37" s="45" t="s">
        <v>198</v>
      </c>
      <c r="B37" s="146"/>
      <c r="C37" s="142" t="s">
        <v>199</v>
      </c>
      <c r="D37" s="142" t="s">
        <v>408</v>
      </c>
      <c r="E37" s="42">
        <v>0.04</v>
      </c>
      <c r="F37" s="75" t="s">
        <v>201</v>
      </c>
      <c r="G37" s="122">
        <f>G38/100</f>
        <v>1</v>
      </c>
      <c r="H37" s="42" t="s">
        <v>409</v>
      </c>
    </row>
    <row r="38" spans="1:8" s="9" customFormat="1" ht="198.75" customHeight="1">
      <c r="A38" s="45" t="s">
        <v>203</v>
      </c>
      <c r="B38" s="146"/>
      <c r="C38" s="143"/>
      <c r="D38" s="143"/>
      <c r="E38" s="42" t="s">
        <v>365</v>
      </c>
      <c r="F38" s="127" t="s">
        <v>204</v>
      </c>
      <c r="G38" s="115">
        <v>100</v>
      </c>
      <c r="H38" s="42" t="s">
        <v>205</v>
      </c>
    </row>
    <row r="39" spans="1:8" s="9" customFormat="1" ht="278.25" customHeight="1">
      <c r="A39" s="45" t="s">
        <v>206</v>
      </c>
      <c r="B39" s="146"/>
      <c r="C39" s="42" t="s">
        <v>207</v>
      </c>
      <c r="D39" s="42" t="s">
        <v>208</v>
      </c>
      <c r="E39" s="42">
        <v>0.01</v>
      </c>
      <c r="F39" s="42" t="s">
        <v>209</v>
      </c>
      <c r="G39" s="115">
        <v>1</v>
      </c>
      <c r="H39" s="42" t="s">
        <v>410</v>
      </c>
    </row>
    <row r="40" spans="1:8" s="9" customFormat="1" ht="232.5" customHeight="1">
      <c r="A40" s="77" t="s">
        <v>277</v>
      </c>
      <c r="B40" s="123" t="s">
        <v>350</v>
      </c>
      <c r="C40" s="110" t="s">
        <v>411</v>
      </c>
      <c r="D40" s="110" t="s">
        <v>352</v>
      </c>
      <c r="E40" s="128">
        <v>0.01</v>
      </c>
      <c r="F40" s="128" t="s">
        <v>353</v>
      </c>
      <c r="G40" s="115">
        <v>1</v>
      </c>
      <c r="H40" s="42" t="s">
        <v>412</v>
      </c>
    </row>
    <row r="41" spans="1:8" s="9" customFormat="1" ht="409.5">
      <c r="A41" s="77" t="s">
        <v>211</v>
      </c>
      <c r="B41" s="114" t="s">
        <v>413</v>
      </c>
      <c r="C41" s="69" t="s">
        <v>414</v>
      </c>
      <c r="D41" s="69" t="s">
        <v>214</v>
      </c>
      <c r="E41" s="42">
        <v>0.05</v>
      </c>
      <c r="F41" s="75" t="s">
        <v>215</v>
      </c>
      <c r="G41" s="115">
        <v>1</v>
      </c>
      <c r="H41" s="42" t="s">
        <v>412</v>
      </c>
    </row>
    <row r="42" spans="1:8" s="9" customFormat="1" ht="63">
      <c r="A42" s="80" t="s">
        <v>357</v>
      </c>
      <c r="B42" s="82" t="s">
        <v>415</v>
      </c>
      <c r="C42" s="82" t="s">
        <v>416</v>
      </c>
      <c r="D42" s="82" t="s">
        <v>360</v>
      </c>
      <c r="E42" s="82">
        <v>0.05</v>
      </c>
      <c r="F42" s="82" t="s">
        <v>361</v>
      </c>
      <c r="G42" s="115">
        <v>1</v>
      </c>
      <c r="H42" s="82" t="s">
        <v>417</v>
      </c>
    </row>
    <row r="43" spans="1:8">
      <c r="B43" s="89"/>
    </row>
    <row r="44" spans="1:8">
      <c r="B44" s="89"/>
    </row>
    <row r="45" spans="1:8">
      <c r="B45" s="89"/>
    </row>
  </sheetData>
  <sheetProtection sheet="1" objects="1" scenarios="1"/>
  <mergeCells count="11">
    <mergeCell ref="A1:H1"/>
    <mergeCell ref="D3:F3"/>
    <mergeCell ref="B5:B20"/>
    <mergeCell ref="B21:B23"/>
    <mergeCell ref="B26:B39"/>
    <mergeCell ref="C8:C10"/>
    <mergeCell ref="C12:C14"/>
    <mergeCell ref="C16:C18"/>
    <mergeCell ref="C27:C29"/>
    <mergeCell ref="C37:C38"/>
    <mergeCell ref="D37:D38"/>
  </mergeCells>
  <dataValidations count="2">
    <dataValidation type="list" allowBlank="1" showInputMessage="1" showErrorMessage="1" sqref="G11">
      <formula1>#REF!</formula1>
    </dataValidation>
    <dataValidation type="list" allowBlank="1" showInputMessage="1" showErrorMessage="1" sqref="G6:G7 G9:G10 G13:G15 G17:G20 G22:G25 G28:G36 G39:G42">
      <formula1>"0,1"</formula1>
    </dataValidation>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tabColor rgb="FF92D050"/>
  </sheetPr>
  <dimension ref="A1:H415"/>
  <sheetViews>
    <sheetView zoomScale="90" zoomScaleNormal="90" workbookViewId="0">
      <pane xSplit="1" ySplit="3" topLeftCell="B37" activePane="bottomRight" state="frozen"/>
      <selection pane="topRight"/>
      <selection pane="bottomLeft"/>
      <selection pane="bottomRight" activeCell="G31" sqref="G31"/>
    </sheetView>
  </sheetViews>
  <sheetFormatPr defaultColWidth="9" defaultRowHeight="15.75"/>
  <cols>
    <col min="1" max="1" width="8.5703125" style="86" customWidth="1"/>
    <col min="2" max="2" width="53.42578125" style="87" customWidth="1"/>
    <col min="3" max="3" width="55.28515625" style="87" customWidth="1"/>
    <col min="4" max="4" width="32.140625" style="88" customWidth="1"/>
    <col min="5" max="5" width="13.5703125" style="87" customWidth="1"/>
    <col min="6" max="6" width="17.42578125" style="87" customWidth="1"/>
    <col min="7" max="7" width="22.42578125" style="87" customWidth="1"/>
    <col min="8" max="8" width="50" style="89" customWidth="1"/>
  </cols>
  <sheetData>
    <row r="1" spans="1:8" ht="147.75" customHeight="1">
      <c r="A1" s="155" t="s">
        <v>418</v>
      </c>
      <c r="B1" s="155"/>
      <c r="C1" s="155"/>
      <c r="D1" s="155"/>
      <c r="E1" s="155"/>
      <c r="F1" s="155"/>
      <c r="G1" s="155"/>
      <c r="H1" s="155"/>
    </row>
    <row r="2" spans="1:8" ht="66" customHeight="1">
      <c r="A2" s="25" t="s">
        <v>1</v>
      </c>
      <c r="B2" s="27" t="s">
        <v>2</v>
      </c>
      <c r="C2" s="27" t="s">
        <v>3</v>
      </c>
      <c r="D2" s="27" t="s">
        <v>4</v>
      </c>
      <c r="E2" s="27" t="s">
        <v>5</v>
      </c>
      <c r="F2" s="27" t="s">
        <v>6</v>
      </c>
      <c r="G2" s="28" t="s">
        <v>7</v>
      </c>
      <c r="H2" s="27" t="s">
        <v>8</v>
      </c>
    </row>
    <row r="3" spans="1:8" ht="34.5" customHeight="1">
      <c r="A3" s="90"/>
      <c r="B3" s="91"/>
      <c r="C3" s="91"/>
      <c r="D3" s="156" t="s">
        <v>9</v>
      </c>
      <c r="E3" s="157"/>
      <c r="F3" s="158"/>
      <c r="G3" s="92">
        <f>E4*G4+E25*G25+E28*G28+E32*G32+E31*G31</f>
        <v>1</v>
      </c>
      <c r="H3" s="93" t="s">
        <v>419</v>
      </c>
    </row>
    <row r="4" spans="1:8" ht="131.25" customHeight="1">
      <c r="A4" s="94">
        <v>1</v>
      </c>
      <c r="B4" s="95" t="s">
        <v>420</v>
      </c>
      <c r="C4" s="96" t="s">
        <v>39</v>
      </c>
      <c r="D4" s="96" t="s">
        <v>13</v>
      </c>
      <c r="E4" s="97">
        <v>0.85</v>
      </c>
      <c r="F4" s="55" t="s">
        <v>14</v>
      </c>
      <c r="G4" s="98">
        <f>E5*G5+E16*G16+E19*G19+E22*G22</f>
        <v>1</v>
      </c>
      <c r="H4" s="42" t="s">
        <v>421</v>
      </c>
    </row>
    <row r="5" spans="1:8" ht="84" customHeight="1">
      <c r="A5" s="73" t="s">
        <v>16</v>
      </c>
      <c r="B5" s="159" t="s">
        <v>422</v>
      </c>
      <c r="C5" s="42" t="s">
        <v>423</v>
      </c>
      <c r="D5" s="42" t="s">
        <v>424</v>
      </c>
      <c r="E5" s="55">
        <v>0.8</v>
      </c>
      <c r="F5" s="55" t="s">
        <v>425</v>
      </c>
      <c r="G5" s="98">
        <f>E6*G6+E7*G7+E8*G8+E9*G9+E10*G10+E11*G11+E12*G12+E13*G13+E14*G14+E15*G15</f>
        <v>1</v>
      </c>
      <c r="H5" s="42" t="s">
        <v>426</v>
      </c>
    </row>
    <row r="6" spans="1:8" ht="180" customHeight="1">
      <c r="A6" s="73" t="s">
        <v>60</v>
      </c>
      <c r="B6" s="160"/>
      <c r="C6" s="32" t="s">
        <v>427</v>
      </c>
      <c r="D6" s="32" t="s">
        <v>428</v>
      </c>
      <c r="E6" s="100">
        <v>0.31</v>
      </c>
      <c r="F6" s="100" t="s">
        <v>429</v>
      </c>
      <c r="G6" s="101">
        <v>1</v>
      </c>
      <c r="H6" s="42" t="s">
        <v>430</v>
      </c>
    </row>
    <row r="7" spans="1:8" ht="178.5" customHeight="1">
      <c r="A7" s="73" t="s">
        <v>65</v>
      </c>
      <c r="B7" s="160"/>
      <c r="C7" s="32" t="s">
        <v>431</v>
      </c>
      <c r="D7" s="102" t="s">
        <v>432</v>
      </c>
      <c r="E7" s="103">
        <v>0.31</v>
      </c>
      <c r="F7" s="100" t="s">
        <v>177</v>
      </c>
      <c r="G7" s="101">
        <v>1</v>
      </c>
      <c r="H7" s="42" t="s">
        <v>430</v>
      </c>
    </row>
    <row r="8" spans="1:8" ht="177.75" customHeight="1">
      <c r="A8" s="104" t="s">
        <v>69</v>
      </c>
      <c r="B8" s="160"/>
      <c r="C8" s="96" t="s">
        <v>433</v>
      </c>
      <c r="D8" s="96" t="s">
        <v>434</v>
      </c>
      <c r="E8" s="105">
        <v>0.01</v>
      </c>
      <c r="F8" s="97" t="s">
        <v>435</v>
      </c>
      <c r="G8" s="106">
        <v>1</v>
      </c>
      <c r="H8" s="42" t="s">
        <v>21</v>
      </c>
    </row>
    <row r="9" spans="1:8" ht="272.25" customHeight="1">
      <c r="A9" s="104" t="s">
        <v>81</v>
      </c>
      <c r="B9" s="160"/>
      <c r="C9" s="96" t="s">
        <v>436</v>
      </c>
      <c r="D9" s="96" t="s">
        <v>437</v>
      </c>
      <c r="E9" s="97">
        <v>0.01</v>
      </c>
      <c r="F9" s="97" t="s">
        <v>106</v>
      </c>
      <c r="G9" s="106">
        <v>1</v>
      </c>
      <c r="H9" s="42" t="s">
        <v>21</v>
      </c>
    </row>
    <row r="10" spans="1:8" ht="225" customHeight="1">
      <c r="A10" s="73" t="s">
        <v>86</v>
      </c>
      <c r="B10" s="160"/>
      <c r="C10" s="99" t="s">
        <v>438</v>
      </c>
      <c r="D10" s="99" t="s">
        <v>439</v>
      </c>
      <c r="E10" s="107">
        <v>0.31</v>
      </c>
      <c r="F10" s="100" t="s">
        <v>172</v>
      </c>
      <c r="G10" s="101">
        <v>1</v>
      </c>
      <c r="H10" s="42" t="s">
        <v>440</v>
      </c>
    </row>
    <row r="11" spans="1:8" ht="193.5" customHeight="1">
      <c r="A11" s="104" t="s">
        <v>98</v>
      </c>
      <c r="B11" s="160"/>
      <c r="C11" s="96" t="s">
        <v>441</v>
      </c>
      <c r="D11" s="96" t="s">
        <v>442</v>
      </c>
      <c r="E11" s="105">
        <v>0.01</v>
      </c>
      <c r="F11" s="108" t="s">
        <v>72</v>
      </c>
      <c r="G11" s="55">
        <v>1</v>
      </c>
      <c r="H11" s="42" t="s">
        <v>132</v>
      </c>
    </row>
    <row r="12" spans="1:8" ht="113.25" customHeight="1">
      <c r="A12" s="104" t="s">
        <v>103</v>
      </c>
      <c r="B12" s="160"/>
      <c r="C12" s="96" t="s">
        <v>443</v>
      </c>
      <c r="D12" s="96" t="s">
        <v>83</v>
      </c>
      <c r="E12" s="97">
        <v>0.01</v>
      </c>
      <c r="F12" s="97" t="s">
        <v>84</v>
      </c>
      <c r="G12" s="106">
        <v>1</v>
      </c>
      <c r="H12" s="42" t="s">
        <v>132</v>
      </c>
    </row>
    <row r="13" spans="1:8" ht="145.5" customHeight="1">
      <c r="A13" s="73" t="s">
        <v>115</v>
      </c>
      <c r="B13" s="160"/>
      <c r="C13" s="96" t="s">
        <v>444</v>
      </c>
      <c r="D13" s="96" t="s">
        <v>445</v>
      </c>
      <c r="E13" s="97">
        <v>0.01</v>
      </c>
      <c r="F13" s="97" t="s">
        <v>446</v>
      </c>
      <c r="G13" s="106">
        <v>1</v>
      </c>
      <c r="H13" s="42" t="s">
        <v>132</v>
      </c>
    </row>
    <row r="14" spans="1:8" ht="128.25" customHeight="1">
      <c r="A14" s="104" t="s">
        <v>119</v>
      </c>
      <c r="B14" s="160"/>
      <c r="C14" s="96" t="s">
        <v>447</v>
      </c>
      <c r="D14" s="96" t="s">
        <v>226</v>
      </c>
      <c r="E14" s="97">
        <v>0.01</v>
      </c>
      <c r="F14" s="97" t="s">
        <v>63</v>
      </c>
      <c r="G14" s="106">
        <v>1</v>
      </c>
      <c r="H14" s="42" t="s">
        <v>132</v>
      </c>
    </row>
    <row r="15" spans="1:8" ht="194.25" customHeight="1">
      <c r="A15" s="104" t="s">
        <v>262</v>
      </c>
      <c r="B15" s="160"/>
      <c r="C15" s="96" t="s">
        <v>448</v>
      </c>
      <c r="D15" s="96" t="s">
        <v>449</v>
      </c>
      <c r="E15" s="97">
        <v>0.01</v>
      </c>
      <c r="F15" s="97" t="s">
        <v>450</v>
      </c>
      <c r="G15" s="97">
        <v>1</v>
      </c>
      <c r="H15" s="42" t="s">
        <v>132</v>
      </c>
    </row>
    <row r="16" spans="1:8" ht="81" customHeight="1">
      <c r="A16" s="40" t="s">
        <v>22</v>
      </c>
      <c r="B16" s="142" t="s">
        <v>451</v>
      </c>
      <c r="C16" s="42" t="s">
        <v>452</v>
      </c>
      <c r="D16" s="42" t="s">
        <v>453</v>
      </c>
      <c r="E16" s="55">
        <v>0.03</v>
      </c>
      <c r="F16" s="108" t="s">
        <v>454</v>
      </c>
      <c r="G16" s="109">
        <f>E17*G17+E18*G18</f>
        <v>1</v>
      </c>
      <c r="H16" s="42" t="s">
        <v>455</v>
      </c>
    </row>
    <row r="17" spans="1:8" ht="147" customHeight="1">
      <c r="A17" s="40" t="s">
        <v>128</v>
      </c>
      <c r="B17" s="145"/>
      <c r="C17" s="42" t="s">
        <v>456</v>
      </c>
      <c r="D17" s="42" t="s">
        <v>457</v>
      </c>
      <c r="E17" s="55">
        <v>0.5</v>
      </c>
      <c r="F17" s="108" t="s">
        <v>458</v>
      </c>
      <c r="G17" s="106">
        <v>1</v>
      </c>
      <c r="H17" s="42" t="s">
        <v>64</v>
      </c>
    </row>
    <row r="18" spans="1:8" ht="243" customHeight="1">
      <c r="A18" s="40" t="s">
        <v>133</v>
      </c>
      <c r="B18" s="143"/>
      <c r="C18" s="42" t="s">
        <v>459</v>
      </c>
      <c r="D18" s="42" t="s">
        <v>460</v>
      </c>
      <c r="E18" s="55">
        <v>0.5</v>
      </c>
      <c r="F18" s="108" t="s">
        <v>461</v>
      </c>
      <c r="G18" s="106">
        <v>1</v>
      </c>
      <c r="H18" s="42" t="s">
        <v>21</v>
      </c>
    </row>
    <row r="19" spans="1:8" ht="68.25" customHeight="1">
      <c r="A19" s="40" t="s">
        <v>27</v>
      </c>
      <c r="B19" s="146" t="s">
        <v>462</v>
      </c>
      <c r="C19" s="111" t="s">
        <v>463</v>
      </c>
      <c r="D19" s="99" t="s">
        <v>464</v>
      </c>
      <c r="E19" s="112">
        <v>0.15</v>
      </c>
      <c r="F19" s="113" t="s">
        <v>465</v>
      </c>
      <c r="G19" s="98">
        <f>E20*G20+E21*G21</f>
        <v>1</v>
      </c>
      <c r="H19" s="42" t="s">
        <v>466</v>
      </c>
    </row>
    <row r="20" spans="1:8" ht="97.5" customHeight="1">
      <c r="A20" s="40" t="s">
        <v>467</v>
      </c>
      <c r="B20" s="147"/>
      <c r="C20" s="42" t="s">
        <v>468</v>
      </c>
      <c r="D20" s="42" t="s">
        <v>469</v>
      </c>
      <c r="E20" s="55">
        <v>0.05</v>
      </c>
      <c r="F20" s="108" t="s">
        <v>470</v>
      </c>
      <c r="G20" s="106">
        <v>1</v>
      </c>
      <c r="H20" s="42" t="s">
        <v>132</v>
      </c>
    </row>
    <row r="21" spans="1:8" ht="162" customHeight="1">
      <c r="A21" s="40" t="s">
        <v>471</v>
      </c>
      <c r="B21" s="147"/>
      <c r="C21" s="42" t="s">
        <v>472</v>
      </c>
      <c r="D21" s="42" t="s">
        <v>473</v>
      </c>
      <c r="E21" s="55">
        <v>0.95</v>
      </c>
      <c r="F21" s="55" t="s">
        <v>474</v>
      </c>
      <c r="G21" s="106">
        <v>1</v>
      </c>
      <c r="H21" s="42" t="s">
        <v>64</v>
      </c>
    </row>
    <row r="22" spans="1:8" ht="47.25">
      <c r="A22" s="40" t="s">
        <v>141</v>
      </c>
      <c r="B22" s="146" t="s">
        <v>475</v>
      </c>
      <c r="C22" s="96" t="s">
        <v>476</v>
      </c>
      <c r="D22" s="96" t="s">
        <v>477</v>
      </c>
      <c r="E22" s="55">
        <v>0.02</v>
      </c>
      <c r="F22" s="55" t="s">
        <v>478</v>
      </c>
      <c r="G22" s="98">
        <f>E23*G23+E24*G24</f>
        <v>1</v>
      </c>
      <c r="H22" s="42" t="s">
        <v>479</v>
      </c>
    </row>
    <row r="23" spans="1:8" ht="114.75" customHeight="1">
      <c r="A23" s="40" t="s">
        <v>480</v>
      </c>
      <c r="B23" s="147"/>
      <c r="C23" s="96" t="s">
        <v>481</v>
      </c>
      <c r="D23" s="96" t="s">
        <v>482</v>
      </c>
      <c r="E23" s="55">
        <v>0.5</v>
      </c>
      <c r="F23" s="55" t="s">
        <v>483</v>
      </c>
      <c r="G23" s="106">
        <v>1</v>
      </c>
      <c r="H23" s="42" t="s">
        <v>21</v>
      </c>
    </row>
    <row r="24" spans="1:8" ht="86.25" customHeight="1">
      <c r="A24" s="40" t="s">
        <v>484</v>
      </c>
      <c r="B24" s="147"/>
      <c r="C24" s="42" t="s">
        <v>485</v>
      </c>
      <c r="D24" s="42" t="s">
        <v>486</v>
      </c>
      <c r="E24" s="55">
        <v>0.5</v>
      </c>
      <c r="F24" s="55" t="s">
        <v>487</v>
      </c>
      <c r="G24" s="106">
        <v>1</v>
      </c>
      <c r="H24" s="42" t="s">
        <v>21</v>
      </c>
    </row>
    <row r="25" spans="1:8" ht="63.75" customHeight="1">
      <c r="A25" s="61" t="s">
        <v>211</v>
      </c>
      <c r="B25" s="142" t="s">
        <v>488</v>
      </c>
      <c r="C25" s="42" t="s">
        <v>489</v>
      </c>
      <c r="D25" s="42" t="s">
        <v>490</v>
      </c>
      <c r="E25" s="55">
        <v>0.06</v>
      </c>
      <c r="F25" s="55" t="s">
        <v>491</v>
      </c>
      <c r="G25" s="98">
        <f>E26*G26+E27*G27</f>
        <v>1</v>
      </c>
      <c r="H25" s="42" t="s">
        <v>492</v>
      </c>
    </row>
    <row r="26" spans="1:8" ht="84" customHeight="1">
      <c r="A26" s="61" t="s">
        <v>38</v>
      </c>
      <c r="B26" s="145"/>
      <c r="C26" s="42" t="s">
        <v>493</v>
      </c>
      <c r="D26" s="42" t="s">
        <v>494</v>
      </c>
      <c r="E26" s="55">
        <v>0.7</v>
      </c>
      <c r="F26" s="55" t="s">
        <v>495</v>
      </c>
      <c r="G26" s="106">
        <v>1</v>
      </c>
      <c r="H26" s="42" t="s">
        <v>64</v>
      </c>
    </row>
    <row r="27" spans="1:8" ht="240" customHeight="1">
      <c r="A27" s="61" t="s">
        <v>42</v>
      </c>
      <c r="B27" s="145"/>
      <c r="C27" s="42" t="s">
        <v>496</v>
      </c>
      <c r="D27" s="42" t="s">
        <v>497</v>
      </c>
      <c r="E27" s="55">
        <v>0.3</v>
      </c>
      <c r="F27" s="55" t="s">
        <v>498</v>
      </c>
      <c r="G27" s="106">
        <v>1</v>
      </c>
      <c r="H27" s="42" t="s">
        <v>64</v>
      </c>
    </row>
    <row r="28" spans="1:8" ht="144.75" customHeight="1">
      <c r="A28" s="40" t="s">
        <v>357</v>
      </c>
      <c r="B28" s="142" t="s">
        <v>499</v>
      </c>
      <c r="C28" s="142" t="s">
        <v>500</v>
      </c>
      <c r="D28" s="42" t="s">
        <v>501</v>
      </c>
      <c r="E28" s="55">
        <v>0.02</v>
      </c>
      <c r="F28" s="55" t="s">
        <v>502</v>
      </c>
      <c r="G28" s="98">
        <f>E29*G29+E30*G30</f>
        <v>1</v>
      </c>
      <c r="H28" s="42" t="s">
        <v>503</v>
      </c>
    </row>
    <row r="29" spans="1:8" ht="81" customHeight="1">
      <c r="A29" s="40" t="s">
        <v>504</v>
      </c>
      <c r="B29" s="145"/>
      <c r="C29" s="145"/>
      <c r="D29" s="42" t="s">
        <v>505</v>
      </c>
      <c r="E29" s="55">
        <v>0.5</v>
      </c>
      <c r="F29" s="55" t="s">
        <v>506</v>
      </c>
      <c r="G29" s="106">
        <v>1</v>
      </c>
      <c r="H29" s="42" t="s">
        <v>64</v>
      </c>
    </row>
    <row r="30" spans="1:8" ht="98.25" customHeight="1">
      <c r="A30" s="40" t="s">
        <v>507</v>
      </c>
      <c r="B30" s="143"/>
      <c r="C30" s="143"/>
      <c r="D30" s="42" t="s">
        <v>508</v>
      </c>
      <c r="E30" s="55">
        <v>0.5</v>
      </c>
      <c r="F30" s="55" t="s">
        <v>509</v>
      </c>
      <c r="G30" s="106">
        <v>1</v>
      </c>
      <c r="H30" s="42" t="s">
        <v>21</v>
      </c>
    </row>
    <row r="31" spans="1:8" ht="409.5">
      <c r="A31" s="77" t="s">
        <v>510</v>
      </c>
      <c r="B31" s="114" t="s">
        <v>511</v>
      </c>
      <c r="C31" s="69" t="s">
        <v>512</v>
      </c>
      <c r="D31" s="69" t="s">
        <v>214</v>
      </c>
      <c r="E31" s="42">
        <v>0.05</v>
      </c>
      <c r="F31" s="75" t="s">
        <v>215</v>
      </c>
      <c r="G31" s="115">
        <v>1</v>
      </c>
      <c r="H31" s="42" t="s">
        <v>64</v>
      </c>
    </row>
    <row r="32" spans="1:8" ht="107.25" customHeight="1">
      <c r="A32" s="80" t="s">
        <v>513</v>
      </c>
      <c r="B32" s="82" t="s">
        <v>514</v>
      </c>
      <c r="C32" s="82" t="s">
        <v>359</v>
      </c>
      <c r="D32" s="82" t="s">
        <v>515</v>
      </c>
      <c r="E32" s="82">
        <v>0.02</v>
      </c>
      <c r="F32" s="82" t="s">
        <v>361</v>
      </c>
      <c r="G32" s="116">
        <v>1</v>
      </c>
      <c r="H32" s="42" t="s">
        <v>21</v>
      </c>
    </row>
    <row r="33" spans="1:7">
      <c r="A33" s="117"/>
      <c r="B33" s="89"/>
      <c r="C33" s="89"/>
      <c r="D33" s="5"/>
      <c r="E33" s="89"/>
      <c r="F33" s="89"/>
      <c r="G33" s="89"/>
    </row>
    <row r="34" spans="1:7">
      <c r="A34" s="117"/>
      <c r="B34" s="89"/>
      <c r="C34" s="89"/>
      <c r="D34" s="5"/>
      <c r="E34" s="89"/>
      <c r="F34" s="89"/>
      <c r="G34" s="89"/>
    </row>
    <row r="35" spans="1:7">
      <c r="A35" s="117"/>
      <c r="B35" s="89"/>
      <c r="C35" s="89"/>
      <c r="D35" s="5"/>
      <c r="E35" s="89"/>
      <c r="F35" s="89"/>
      <c r="G35" s="89"/>
    </row>
    <row r="36" spans="1:7">
      <c r="A36" s="117"/>
      <c r="B36" s="89"/>
      <c r="C36" s="89"/>
      <c r="D36" s="5"/>
      <c r="E36" s="89"/>
      <c r="F36" s="89"/>
      <c r="G36" s="89"/>
    </row>
    <row r="37" spans="1:7">
      <c r="A37" s="117"/>
      <c r="B37" s="89"/>
      <c r="C37" s="89"/>
      <c r="D37" s="5"/>
      <c r="E37" s="89"/>
      <c r="F37" s="89"/>
      <c r="G37" s="89"/>
    </row>
    <row r="38" spans="1:7">
      <c r="A38" s="117"/>
      <c r="B38" s="89"/>
      <c r="C38" s="89"/>
      <c r="D38" s="5"/>
      <c r="E38" s="89"/>
      <c r="F38" s="89"/>
      <c r="G38" s="89"/>
    </row>
    <row r="39" spans="1:7">
      <c r="A39" s="117"/>
      <c r="B39" s="89"/>
      <c r="C39" s="89"/>
      <c r="D39" s="5"/>
      <c r="E39" s="89"/>
      <c r="F39" s="89"/>
      <c r="G39" s="89"/>
    </row>
    <row r="40" spans="1:7">
      <c r="A40" s="117"/>
      <c r="B40" s="89"/>
      <c r="C40" s="89"/>
      <c r="D40" s="5"/>
      <c r="E40" s="89"/>
      <c r="F40" s="89"/>
      <c r="G40" s="89"/>
    </row>
    <row r="41" spans="1:7">
      <c r="A41" s="117"/>
      <c r="B41" s="89"/>
      <c r="C41" s="89"/>
      <c r="D41" s="5"/>
      <c r="E41" s="89"/>
      <c r="F41" s="89"/>
      <c r="G41" s="89"/>
    </row>
    <row r="42" spans="1:7">
      <c r="A42" s="117"/>
      <c r="B42" s="89"/>
      <c r="C42" s="89"/>
      <c r="D42" s="5"/>
      <c r="E42" s="89"/>
      <c r="F42" s="89"/>
      <c r="G42" s="89"/>
    </row>
    <row r="43" spans="1:7">
      <c r="A43" s="117"/>
      <c r="B43" s="89"/>
      <c r="C43" s="89"/>
      <c r="D43" s="5"/>
      <c r="E43" s="89"/>
      <c r="F43" s="89"/>
      <c r="G43" s="89"/>
    </row>
    <row r="44" spans="1:7">
      <c r="A44" s="117"/>
      <c r="B44" s="89"/>
      <c r="C44" s="89"/>
      <c r="D44" s="5"/>
      <c r="E44" s="89"/>
      <c r="F44" s="89"/>
      <c r="G44" s="89"/>
    </row>
    <row r="45" spans="1:7">
      <c r="A45" s="117"/>
      <c r="B45" s="89"/>
      <c r="C45" s="89"/>
      <c r="D45" s="5"/>
      <c r="E45" s="89"/>
      <c r="F45" s="89"/>
      <c r="G45" s="89"/>
    </row>
    <row r="46" spans="1:7">
      <c r="A46" s="117"/>
      <c r="B46" s="89"/>
      <c r="C46" s="89"/>
      <c r="D46" s="5"/>
      <c r="E46" s="89"/>
      <c r="F46" s="89"/>
      <c r="G46" s="89"/>
    </row>
    <row r="47" spans="1:7">
      <c r="A47" s="117"/>
      <c r="B47" s="89"/>
      <c r="C47" s="89"/>
      <c r="D47" s="5"/>
      <c r="E47" s="89"/>
      <c r="F47" s="89"/>
      <c r="G47" s="89"/>
    </row>
    <row r="48" spans="1:7">
      <c r="A48" s="117"/>
      <c r="B48" s="89"/>
      <c r="C48" s="89"/>
      <c r="D48" s="5"/>
      <c r="E48" s="89"/>
      <c r="F48" s="89"/>
      <c r="G48" s="89"/>
    </row>
    <row r="49" spans="1:7">
      <c r="A49" s="117"/>
      <c r="B49" s="89"/>
      <c r="C49" s="89"/>
      <c r="D49" s="5"/>
      <c r="E49" s="89"/>
      <c r="F49" s="89"/>
      <c r="G49" s="89"/>
    </row>
    <row r="50" spans="1:7">
      <c r="A50" s="117"/>
      <c r="B50" s="89"/>
      <c r="C50" s="89"/>
      <c r="D50" s="5"/>
      <c r="E50" s="89"/>
      <c r="F50" s="89"/>
      <c r="G50" s="89"/>
    </row>
    <row r="51" spans="1:7">
      <c r="A51" s="117"/>
      <c r="B51" s="89"/>
      <c r="C51" s="89"/>
      <c r="D51" s="5"/>
      <c r="E51" s="89"/>
      <c r="F51" s="89"/>
      <c r="G51" s="89"/>
    </row>
    <row r="52" spans="1:7">
      <c r="A52" s="117"/>
      <c r="B52" s="89"/>
      <c r="C52" s="89"/>
      <c r="D52" s="5"/>
      <c r="E52" s="89"/>
      <c r="F52" s="89"/>
      <c r="G52" s="89"/>
    </row>
    <row r="53" spans="1:7">
      <c r="A53" s="117"/>
      <c r="B53" s="89"/>
      <c r="C53" s="89"/>
      <c r="D53" s="5"/>
      <c r="E53" s="89"/>
      <c r="F53" s="89"/>
      <c r="G53" s="89"/>
    </row>
    <row r="54" spans="1:7">
      <c r="A54" s="117"/>
      <c r="B54" s="89"/>
      <c r="C54" s="89"/>
      <c r="D54" s="5"/>
      <c r="E54" s="89"/>
      <c r="F54" s="89"/>
      <c r="G54" s="89"/>
    </row>
    <row r="55" spans="1:7">
      <c r="A55" s="117"/>
      <c r="B55" s="89"/>
      <c r="C55" s="89"/>
      <c r="D55" s="5"/>
      <c r="E55" s="89"/>
      <c r="F55" s="89"/>
      <c r="G55" s="89"/>
    </row>
    <row r="56" spans="1:7">
      <c r="A56" s="117"/>
      <c r="B56" s="89"/>
      <c r="C56" s="89"/>
      <c r="D56" s="5"/>
      <c r="E56" s="89"/>
      <c r="F56" s="89"/>
      <c r="G56" s="89"/>
    </row>
    <row r="57" spans="1:7">
      <c r="A57" s="117"/>
      <c r="B57" s="89"/>
      <c r="C57" s="89"/>
      <c r="D57" s="5"/>
      <c r="E57" s="89"/>
      <c r="F57" s="89"/>
      <c r="G57" s="89"/>
    </row>
    <row r="58" spans="1:7">
      <c r="A58" s="117"/>
      <c r="B58" s="89"/>
      <c r="C58" s="89"/>
      <c r="D58" s="5"/>
      <c r="E58" s="89"/>
      <c r="F58" s="89"/>
      <c r="G58" s="89"/>
    </row>
    <row r="59" spans="1:7">
      <c r="A59" s="117"/>
      <c r="B59" s="89"/>
      <c r="C59" s="89"/>
      <c r="D59" s="5"/>
      <c r="E59" s="89"/>
      <c r="F59" s="89"/>
      <c r="G59" s="89"/>
    </row>
    <row r="60" spans="1:7">
      <c r="A60" s="117"/>
      <c r="B60" s="89"/>
      <c r="C60" s="89"/>
      <c r="D60" s="5"/>
      <c r="E60" s="89"/>
      <c r="F60" s="89"/>
      <c r="G60" s="89"/>
    </row>
    <row r="61" spans="1:7">
      <c r="A61" s="117"/>
      <c r="B61" s="89"/>
      <c r="C61" s="89"/>
      <c r="D61" s="5"/>
      <c r="E61" s="89"/>
      <c r="F61" s="89"/>
      <c r="G61" s="89"/>
    </row>
    <row r="62" spans="1:7">
      <c r="A62" s="117"/>
      <c r="B62" s="89"/>
      <c r="C62" s="89"/>
      <c r="D62" s="5"/>
      <c r="E62" s="89"/>
      <c r="F62" s="89"/>
      <c r="G62" s="89"/>
    </row>
    <row r="63" spans="1:7">
      <c r="A63" s="117"/>
      <c r="B63" s="89"/>
      <c r="C63" s="89"/>
      <c r="D63" s="5"/>
      <c r="E63" s="89"/>
      <c r="F63" s="89"/>
      <c r="G63" s="89"/>
    </row>
    <row r="64" spans="1:7">
      <c r="A64" s="117"/>
      <c r="B64" s="89"/>
      <c r="C64" s="89"/>
      <c r="D64" s="5"/>
      <c r="E64" s="89"/>
      <c r="F64" s="89"/>
      <c r="G64" s="89"/>
    </row>
    <row r="65" spans="1:7">
      <c r="A65" s="117"/>
      <c r="B65" s="89"/>
      <c r="C65" s="89"/>
      <c r="D65" s="5"/>
      <c r="E65" s="89"/>
      <c r="F65" s="89"/>
      <c r="G65" s="89"/>
    </row>
    <row r="66" spans="1:7">
      <c r="A66" s="117"/>
      <c r="B66" s="89"/>
      <c r="C66" s="89"/>
      <c r="D66" s="5"/>
      <c r="E66" s="89"/>
      <c r="F66" s="89"/>
      <c r="G66" s="89"/>
    </row>
    <row r="67" spans="1:7">
      <c r="A67" s="117"/>
      <c r="B67" s="89"/>
      <c r="C67" s="89"/>
      <c r="D67" s="5"/>
      <c r="E67" s="89"/>
      <c r="F67" s="89"/>
      <c r="G67" s="89"/>
    </row>
    <row r="68" spans="1:7">
      <c r="A68" s="117"/>
      <c r="B68" s="89"/>
      <c r="C68" s="89"/>
      <c r="D68" s="5"/>
      <c r="E68" s="89"/>
      <c r="F68" s="89"/>
      <c r="G68" s="89"/>
    </row>
    <row r="69" spans="1:7">
      <c r="A69" s="117"/>
      <c r="B69" s="89"/>
      <c r="C69" s="89"/>
      <c r="D69" s="5"/>
      <c r="E69" s="89"/>
      <c r="F69" s="89"/>
      <c r="G69" s="89"/>
    </row>
    <row r="70" spans="1:7">
      <c r="A70" s="117"/>
      <c r="B70" s="89"/>
      <c r="C70" s="89"/>
      <c r="D70" s="5"/>
      <c r="E70" s="89"/>
      <c r="F70" s="89"/>
      <c r="G70" s="89"/>
    </row>
    <row r="71" spans="1:7">
      <c r="A71" s="117"/>
      <c r="B71" s="89"/>
      <c r="C71" s="89"/>
      <c r="D71" s="5"/>
      <c r="E71" s="89"/>
      <c r="F71" s="89"/>
      <c r="G71" s="89"/>
    </row>
    <row r="72" spans="1:7">
      <c r="A72" s="117"/>
      <c r="B72" s="89"/>
      <c r="C72" s="89"/>
      <c r="D72" s="5"/>
      <c r="E72" s="89"/>
      <c r="F72" s="89"/>
      <c r="G72" s="89"/>
    </row>
    <row r="73" spans="1:7">
      <c r="A73" s="117"/>
      <c r="B73" s="89"/>
      <c r="C73" s="89"/>
      <c r="D73" s="5"/>
      <c r="E73" s="89"/>
      <c r="F73" s="89"/>
      <c r="G73" s="89"/>
    </row>
    <row r="74" spans="1:7">
      <c r="A74" s="117"/>
      <c r="B74" s="89"/>
      <c r="C74" s="89"/>
      <c r="D74" s="5"/>
      <c r="E74" s="89"/>
      <c r="F74" s="89"/>
      <c r="G74" s="89"/>
    </row>
    <row r="75" spans="1:7">
      <c r="A75" s="117"/>
      <c r="B75" s="89"/>
      <c r="C75" s="89"/>
      <c r="D75" s="5"/>
      <c r="E75" s="89"/>
      <c r="F75" s="89"/>
      <c r="G75" s="89"/>
    </row>
    <row r="76" spans="1:7">
      <c r="A76" s="117"/>
      <c r="B76" s="89"/>
      <c r="C76" s="89"/>
      <c r="D76" s="5"/>
      <c r="E76" s="89"/>
      <c r="F76" s="89"/>
      <c r="G76" s="89"/>
    </row>
    <row r="77" spans="1:7">
      <c r="A77" s="117"/>
      <c r="B77" s="89"/>
      <c r="C77" s="89"/>
      <c r="D77" s="5"/>
      <c r="E77" s="89"/>
      <c r="F77" s="89"/>
      <c r="G77" s="89"/>
    </row>
    <row r="78" spans="1:7">
      <c r="A78" s="117"/>
      <c r="B78" s="89"/>
      <c r="C78" s="89"/>
      <c r="D78" s="5"/>
      <c r="E78" s="89"/>
      <c r="F78" s="89"/>
      <c r="G78" s="89"/>
    </row>
    <row r="79" spans="1:7">
      <c r="A79" s="117"/>
      <c r="B79" s="89"/>
      <c r="C79" s="89"/>
      <c r="D79" s="5"/>
      <c r="E79" s="89"/>
      <c r="F79" s="89"/>
      <c r="G79" s="89"/>
    </row>
    <row r="80" spans="1:7">
      <c r="A80" s="117"/>
      <c r="B80" s="89"/>
      <c r="C80" s="89"/>
      <c r="D80" s="5"/>
      <c r="E80" s="89"/>
      <c r="F80" s="89"/>
      <c r="G80" s="89"/>
    </row>
    <row r="81" spans="1:7">
      <c r="A81" s="117"/>
      <c r="B81" s="89"/>
      <c r="C81" s="89"/>
      <c r="D81" s="5"/>
      <c r="E81" s="89"/>
      <c r="F81" s="89"/>
      <c r="G81" s="89"/>
    </row>
    <row r="82" spans="1:7">
      <c r="A82" s="117"/>
      <c r="B82" s="89"/>
      <c r="C82" s="89"/>
      <c r="D82" s="5"/>
      <c r="E82" s="89"/>
      <c r="F82" s="89"/>
      <c r="G82" s="89"/>
    </row>
    <row r="83" spans="1:7">
      <c r="A83" s="117"/>
      <c r="B83" s="89"/>
      <c r="C83" s="89"/>
      <c r="D83" s="5"/>
      <c r="E83" s="89"/>
      <c r="F83" s="89"/>
      <c r="G83" s="89"/>
    </row>
    <row r="84" spans="1:7">
      <c r="A84" s="117"/>
      <c r="B84" s="89"/>
      <c r="C84" s="89"/>
      <c r="D84" s="5"/>
      <c r="E84" s="89"/>
      <c r="F84" s="89"/>
      <c r="G84" s="89"/>
    </row>
    <row r="85" spans="1:7">
      <c r="A85" s="117"/>
      <c r="B85" s="89"/>
      <c r="C85" s="89"/>
      <c r="D85" s="5"/>
      <c r="E85" s="89"/>
      <c r="F85" s="89"/>
      <c r="G85" s="89"/>
    </row>
    <row r="86" spans="1:7">
      <c r="A86" s="117"/>
      <c r="B86" s="89"/>
      <c r="C86" s="89"/>
      <c r="D86" s="5"/>
      <c r="E86" s="89"/>
      <c r="F86" s="89"/>
      <c r="G86" s="89"/>
    </row>
    <row r="87" spans="1:7">
      <c r="A87" s="117"/>
      <c r="B87" s="89"/>
      <c r="C87" s="89"/>
      <c r="D87" s="5"/>
      <c r="E87" s="89"/>
      <c r="F87" s="89"/>
      <c r="G87" s="89"/>
    </row>
    <row r="88" spans="1:7">
      <c r="A88" s="117"/>
      <c r="B88" s="89"/>
      <c r="C88" s="89"/>
      <c r="D88" s="5"/>
      <c r="E88" s="89"/>
      <c r="F88" s="89"/>
      <c r="G88" s="89"/>
    </row>
    <row r="89" spans="1:7">
      <c r="A89" s="117"/>
      <c r="B89" s="89"/>
      <c r="C89" s="89"/>
      <c r="D89" s="5"/>
      <c r="E89" s="89"/>
      <c r="F89" s="89"/>
      <c r="G89" s="89"/>
    </row>
    <row r="90" spans="1:7">
      <c r="A90" s="117"/>
      <c r="B90" s="89"/>
      <c r="C90" s="89"/>
      <c r="D90" s="5"/>
      <c r="E90" s="89"/>
      <c r="F90" s="89"/>
      <c r="G90" s="89"/>
    </row>
    <row r="91" spans="1:7">
      <c r="A91" s="117"/>
      <c r="B91" s="89"/>
      <c r="C91" s="89"/>
      <c r="D91" s="5"/>
      <c r="E91" s="89"/>
      <c r="F91" s="89"/>
      <c r="G91" s="89"/>
    </row>
    <row r="92" spans="1:7">
      <c r="A92" s="117"/>
      <c r="B92" s="89"/>
      <c r="C92" s="89"/>
      <c r="D92" s="5"/>
      <c r="E92" s="89"/>
      <c r="F92" s="89"/>
      <c r="G92" s="89"/>
    </row>
    <row r="93" spans="1:7">
      <c r="A93" s="117"/>
      <c r="B93" s="89"/>
      <c r="C93" s="89"/>
      <c r="D93" s="5"/>
      <c r="E93" s="89"/>
      <c r="F93" s="89"/>
      <c r="G93" s="89"/>
    </row>
    <row r="94" spans="1:7">
      <c r="A94" s="117"/>
      <c r="B94" s="89"/>
      <c r="C94" s="89"/>
      <c r="D94" s="5"/>
      <c r="E94" s="89"/>
      <c r="F94" s="89"/>
      <c r="G94" s="89"/>
    </row>
    <row r="95" spans="1:7">
      <c r="A95" s="117"/>
      <c r="B95" s="89"/>
      <c r="C95" s="89"/>
      <c r="D95" s="5"/>
      <c r="E95" s="89"/>
      <c r="F95" s="89"/>
      <c r="G95" s="89"/>
    </row>
    <row r="96" spans="1:7">
      <c r="A96" s="117"/>
      <c r="B96" s="89"/>
      <c r="C96" s="89"/>
      <c r="D96" s="5"/>
      <c r="E96" s="89"/>
      <c r="F96" s="89"/>
      <c r="G96" s="89"/>
    </row>
    <row r="97" spans="1:7">
      <c r="A97" s="117"/>
      <c r="B97" s="89"/>
      <c r="C97" s="89"/>
      <c r="D97" s="5"/>
      <c r="E97" s="89"/>
      <c r="F97" s="89"/>
      <c r="G97" s="89"/>
    </row>
    <row r="98" spans="1:7">
      <c r="A98" s="117"/>
      <c r="B98" s="89"/>
      <c r="C98" s="89"/>
      <c r="D98" s="5"/>
      <c r="E98" s="89"/>
      <c r="F98" s="89"/>
      <c r="G98" s="89"/>
    </row>
    <row r="99" spans="1:7">
      <c r="A99" s="117"/>
      <c r="B99" s="89"/>
      <c r="C99" s="89"/>
      <c r="D99" s="5"/>
      <c r="E99" s="89"/>
      <c r="F99" s="89"/>
      <c r="G99" s="89"/>
    </row>
    <row r="100" spans="1:7">
      <c r="A100" s="117"/>
      <c r="B100" s="89"/>
      <c r="C100" s="89"/>
      <c r="D100" s="5"/>
      <c r="E100" s="89"/>
      <c r="F100" s="89"/>
      <c r="G100" s="89"/>
    </row>
    <row r="101" spans="1:7">
      <c r="A101" s="117"/>
      <c r="B101" s="89"/>
      <c r="C101" s="89"/>
      <c r="D101" s="5"/>
      <c r="E101" s="89"/>
      <c r="F101" s="89"/>
      <c r="G101" s="89"/>
    </row>
    <row r="102" spans="1:7">
      <c r="A102" s="117"/>
      <c r="B102" s="89"/>
      <c r="C102" s="89"/>
      <c r="D102" s="5"/>
      <c r="E102" s="89"/>
      <c r="F102" s="89"/>
      <c r="G102" s="89"/>
    </row>
    <row r="103" spans="1:7">
      <c r="A103" s="117"/>
      <c r="B103" s="89"/>
      <c r="C103" s="89"/>
      <c r="D103" s="5"/>
      <c r="E103" s="89"/>
      <c r="F103" s="89"/>
      <c r="G103" s="89"/>
    </row>
    <row r="104" spans="1:7">
      <c r="A104" s="117"/>
      <c r="B104" s="89"/>
      <c r="C104" s="89"/>
      <c r="D104" s="5"/>
      <c r="E104" s="89"/>
      <c r="F104" s="89"/>
      <c r="G104" s="89"/>
    </row>
    <row r="105" spans="1:7">
      <c r="A105" s="117"/>
      <c r="B105" s="89"/>
      <c r="C105" s="89"/>
      <c r="D105" s="5"/>
      <c r="E105" s="89"/>
      <c r="F105" s="89"/>
      <c r="G105" s="89"/>
    </row>
    <row r="106" spans="1:7">
      <c r="A106" s="117"/>
      <c r="B106" s="89"/>
      <c r="C106" s="89"/>
      <c r="D106" s="5"/>
      <c r="E106" s="89"/>
      <c r="F106" s="89"/>
      <c r="G106" s="89"/>
    </row>
    <row r="107" spans="1:7">
      <c r="A107" s="117"/>
      <c r="B107" s="89"/>
      <c r="C107" s="89"/>
      <c r="D107" s="5"/>
      <c r="E107" s="89"/>
      <c r="F107" s="89"/>
      <c r="G107" s="89"/>
    </row>
    <row r="108" spans="1:7">
      <c r="A108" s="117"/>
      <c r="B108" s="89"/>
      <c r="C108" s="89"/>
      <c r="D108" s="5"/>
      <c r="E108" s="89"/>
      <c r="F108" s="89"/>
      <c r="G108" s="89"/>
    </row>
    <row r="109" spans="1:7">
      <c r="A109" s="117"/>
      <c r="B109" s="89"/>
      <c r="C109" s="89"/>
      <c r="D109" s="5"/>
      <c r="E109" s="89"/>
      <c r="F109" s="89"/>
      <c r="G109" s="89"/>
    </row>
    <row r="110" spans="1:7">
      <c r="A110" s="117"/>
      <c r="B110" s="89"/>
      <c r="C110" s="89"/>
      <c r="D110" s="5"/>
      <c r="E110" s="89"/>
      <c r="F110" s="89"/>
      <c r="G110" s="89"/>
    </row>
    <row r="111" spans="1:7">
      <c r="A111" s="117"/>
      <c r="B111" s="89"/>
      <c r="C111" s="89"/>
      <c r="D111" s="5"/>
      <c r="E111" s="89"/>
      <c r="F111" s="89"/>
      <c r="G111" s="89"/>
    </row>
    <row r="112" spans="1:7">
      <c r="A112" s="117"/>
      <c r="B112" s="89"/>
      <c r="C112" s="89"/>
      <c r="D112" s="5"/>
      <c r="E112" s="89"/>
      <c r="F112" s="89"/>
      <c r="G112" s="89"/>
    </row>
    <row r="113" spans="1:7">
      <c r="A113" s="117"/>
      <c r="B113" s="89"/>
      <c r="C113" s="89"/>
      <c r="D113" s="5"/>
      <c r="E113" s="89"/>
      <c r="F113" s="89"/>
      <c r="G113" s="89"/>
    </row>
    <row r="114" spans="1:7">
      <c r="A114" s="117"/>
      <c r="B114" s="89"/>
      <c r="C114" s="89"/>
      <c r="D114" s="5"/>
      <c r="E114" s="89"/>
      <c r="F114" s="89"/>
      <c r="G114" s="89"/>
    </row>
    <row r="115" spans="1:7">
      <c r="A115" s="117"/>
      <c r="B115" s="89"/>
      <c r="C115" s="89"/>
      <c r="D115" s="5"/>
      <c r="E115" s="89"/>
      <c r="F115" s="89"/>
      <c r="G115" s="89"/>
    </row>
    <row r="116" spans="1:7">
      <c r="A116" s="117"/>
      <c r="B116" s="89"/>
      <c r="C116" s="89"/>
      <c r="D116" s="5"/>
      <c r="E116" s="89"/>
      <c r="F116" s="89"/>
      <c r="G116" s="89"/>
    </row>
    <row r="117" spans="1:7">
      <c r="A117" s="117"/>
      <c r="B117" s="89"/>
      <c r="C117" s="89"/>
      <c r="D117" s="5"/>
      <c r="E117" s="89"/>
      <c r="F117" s="89"/>
      <c r="G117" s="89"/>
    </row>
    <row r="118" spans="1:7">
      <c r="A118" s="117"/>
      <c r="B118" s="89"/>
      <c r="C118" s="89"/>
      <c r="D118" s="5"/>
      <c r="E118" s="89"/>
      <c r="F118" s="89"/>
      <c r="G118" s="89"/>
    </row>
    <row r="119" spans="1:7">
      <c r="A119" s="117"/>
      <c r="B119" s="89"/>
      <c r="C119" s="89"/>
      <c r="D119" s="5"/>
      <c r="E119" s="89"/>
      <c r="F119" s="89"/>
      <c r="G119" s="89"/>
    </row>
    <row r="120" spans="1:7">
      <c r="A120" s="117"/>
      <c r="B120" s="89"/>
      <c r="C120" s="89"/>
      <c r="D120" s="5"/>
      <c r="E120" s="89"/>
      <c r="F120" s="89"/>
      <c r="G120" s="89"/>
    </row>
    <row r="121" spans="1:7">
      <c r="A121" s="117"/>
      <c r="B121" s="89"/>
      <c r="C121" s="89"/>
      <c r="D121" s="5"/>
      <c r="E121" s="89"/>
      <c r="F121" s="89"/>
      <c r="G121" s="89"/>
    </row>
    <row r="122" spans="1:7">
      <c r="A122" s="117"/>
      <c r="B122" s="89"/>
      <c r="C122" s="89"/>
      <c r="D122" s="5"/>
      <c r="E122" s="89"/>
      <c r="F122" s="89"/>
      <c r="G122" s="89"/>
    </row>
    <row r="123" spans="1:7">
      <c r="A123" s="117"/>
      <c r="B123" s="89"/>
      <c r="C123" s="89"/>
      <c r="D123" s="5"/>
      <c r="E123" s="89"/>
      <c r="F123" s="89"/>
      <c r="G123" s="89"/>
    </row>
    <row r="124" spans="1:7">
      <c r="A124" s="117"/>
      <c r="B124" s="89"/>
      <c r="C124" s="89"/>
      <c r="D124" s="5"/>
      <c r="E124" s="89"/>
      <c r="F124" s="89"/>
      <c r="G124" s="89"/>
    </row>
    <row r="125" spans="1:7">
      <c r="A125" s="117"/>
      <c r="B125" s="89"/>
      <c r="C125" s="89"/>
      <c r="D125" s="5"/>
      <c r="E125" s="89"/>
      <c r="F125" s="89"/>
      <c r="G125" s="89"/>
    </row>
    <row r="126" spans="1:7">
      <c r="A126" s="117"/>
      <c r="B126" s="89"/>
      <c r="C126" s="89"/>
      <c r="D126" s="5"/>
      <c r="E126" s="89"/>
      <c r="F126" s="89"/>
      <c r="G126" s="89"/>
    </row>
    <row r="127" spans="1:7">
      <c r="A127" s="117"/>
      <c r="B127" s="89"/>
      <c r="C127" s="89"/>
      <c r="D127" s="5"/>
      <c r="E127" s="89"/>
      <c r="F127" s="89"/>
      <c r="G127" s="89"/>
    </row>
    <row r="128" spans="1:7">
      <c r="A128" s="117"/>
      <c r="B128" s="89"/>
      <c r="C128" s="89"/>
      <c r="D128" s="5"/>
      <c r="E128" s="89"/>
      <c r="F128" s="89"/>
      <c r="G128" s="89"/>
    </row>
    <row r="129" spans="1:7">
      <c r="A129" s="117"/>
      <c r="B129" s="89"/>
      <c r="C129" s="89"/>
      <c r="D129" s="5"/>
      <c r="E129" s="89"/>
      <c r="F129" s="89"/>
      <c r="G129" s="89"/>
    </row>
    <row r="130" spans="1:7">
      <c r="A130" s="117"/>
      <c r="B130" s="89"/>
      <c r="C130" s="89"/>
      <c r="D130" s="5"/>
      <c r="E130" s="89"/>
      <c r="F130" s="89"/>
      <c r="G130" s="89"/>
    </row>
    <row r="131" spans="1:7">
      <c r="A131" s="117"/>
      <c r="B131" s="89"/>
      <c r="C131" s="89"/>
      <c r="D131" s="5"/>
      <c r="E131" s="89"/>
      <c r="F131" s="89"/>
      <c r="G131" s="89"/>
    </row>
    <row r="132" spans="1:7">
      <c r="A132" s="117"/>
      <c r="B132" s="89"/>
      <c r="C132" s="89"/>
      <c r="D132" s="5"/>
      <c r="E132" s="89"/>
      <c r="F132" s="89"/>
      <c r="G132" s="89"/>
    </row>
    <row r="133" spans="1:7">
      <c r="A133" s="117"/>
      <c r="B133" s="89"/>
      <c r="C133" s="89"/>
      <c r="D133" s="5"/>
      <c r="E133" s="89"/>
      <c r="F133" s="89"/>
      <c r="G133" s="89"/>
    </row>
    <row r="134" spans="1:7">
      <c r="A134" s="117"/>
      <c r="B134" s="89"/>
      <c r="C134" s="89"/>
      <c r="D134" s="5"/>
      <c r="E134" s="89"/>
      <c r="F134" s="89"/>
      <c r="G134" s="89"/>
    </row>
    <row r="135" spans="1:7">
      <c r="A135" s="117"/>
      <c r="B135" s="89"/>
      <c r="C135" s="89"/>
      <c r="D135" s="5"/>
      <c r="E135" s="89"/>
      <c r="F135" s="89"/>
      <c r="G135" s="89"/>
    </row>
    <row r="136" spans="1:7">
      <c r="A136" s="117"/>
      <c r="B136" s="89"/>
      <c r="C136" s="89"/>
      <c r="D136" s="5"/>
      <c r="E136" s="89"/>
      <c r="F136" s="89"/>
      <c r="G136" s="89"/>
    </row>
    <row r="137" spans="1:7">
      <c r="A137" s="117"/>
      <c r="B137" s="89"/>
      <c r="C137" s="89"/>
      <c r="D137" s="5"/>
      <c r="E137" s="89"/>
      <c r="F137" s="89"/>
      <c r="G137" s="89"/>
    </row>
    <row r="138" spans="1:7">
      <c r="A138" s="117"/>
      <c r="B138" s="89"/>
      <c r="C138" s="89"/>
      <c r="D138" s="5"/>
      <c r="E138" s="89"/>
      <c r="F138" s="89"/>
      <c r="G138" s="89"/>
    </row>
    <row r="139" spans="1:7">
      <c r="A139" s="117"/>
      <c r="B139" s="89"/>
      <c r="C139" s="89"/>
      <c r="D139" s="5"/>
      <c r="E139" s="89"/>
      <c r="F139" s="89"/>
      <c r="G139" s="89"/>
    </row>
    <row r="140" spans="1:7">
      <c r="A140" s="117"/>
      <c r="B140" s="89"/>
      <c r="C140" s="89"/>
      <c r="D140" s="5"/>
      <c r="E140" s="89"/>
      <c r="F140" s="89"/>
      <c r="G140" s="89"/>
    </row>
    <row r="141" spans="1:7">
      <c r="A141" s="117"/>
      <c r="B141" s="89"/>
      <c r="C141" s="89"/>
      <c r="D141" s="5"/>
      <c r="E141" s="89"/>
      <c r="F141" s="89"/>
      <c r="G141" s="89"/>
    </row>
    <row r="142" spans="1:7">
      <c r="A142" s="117"/>
      <c r="B142" s="89"/>
      <c r="C142" s="89"/>
      <c r="D142" s="5"/>
      <c r="E142" s="89"/>
      <c r="F142" s="89"/>
      <c r="G142" s="89"/>
    </row>
    <row r="143" spans="1:7">
      <c r="A143" s="117"/>
      <c r="B143" s="89"/>
      <c r="C143" s="89"/>
      <c r="D143" s="5"/>
      <c r="E143" s="89"/>
      <c r="F143" s="89"/>
      <c r="G143" s="89"/>
    </row>
    <row r="144" spans="1:7">
      <c r="A144" s="117"/>
      <c r="B144" s="89"/>
      <c r="C144" s="89"/>
      <c r="D144" s="5"/>
      <c r="E144" s="89"/>
      <c r="F144" s="89"/>
      <c r="G144" s="89"/>
    </row>
    <row r="145" spans="1:7">
      <c r="A145" s="117"/>
      <c r="B145" s="89"/>
      <c r="C145" s="89"/>
      <c r="D145" s="5"/>
      <c r="E145" s="89"/>
      <c r="F145" s="89"/>
      <c r="G145" s="89"/>
    </row>
    <row r="146" spans="1:7">
      <c r="A146" s="117"/>
      <c r="B146" s="89"/>
      <c r="C146" s="89"/>
      <c r="D146" s="5"/>
      <c r="E146" s="89"/>
      <c r="F146" s="89"/>
      <c r="G146" s="89"/>
    </row>
    <row r="147" spans="1:7">
      <c r="A147" s="117"/>
      <c r="B147" s="89"/>
      <c r="C147" s="89"/>
      <c r="D147" s="5"/>
      <c r="E147" s="89"/>
      <c r="F147" s="89"/>
      <c r="G147" s="89"/>
    </row>
    <row r="148" spans="1:7">
      <c r="A148" s="117"/>
      <c r="B148" s="89"/>
      <c r="C148" s="89"/>
      <c r="D148" s="5"/>
      <c r="E148" s="89"/>
      <c r="F148" s="89"/>
      <c r="G148" s="89"/>
    </row>
    <row r="149" spans="1:7">
      <c r="A149" s="117"/>
      <c r="B149" s="89"/>
      <c r="C149" s="89"/>
      <c r="D149" s="5"/>
      <c r="E149" s="89"/>
      <c r="F149" s="89"/>
      <c r="G149" s="89"/>
    </row>
    <row r="150" spans="1:7">
      <c r="A150" s="117"/>
      <c r="B150" s="89"/>
      <c r="C150" s="89"/>
      <c r="D150" s="5"/>
      <c r="E150" s="89"/>
      <c r="F150" s="89"/>
      <c r="G150" s="89"/>
    </row>
    <row r="151" spans="1:7">
      <c r="A151" s="117"/>
      <c r="B151" s="89"/>
      <c r="C151" s="89"/>
      <c r="D151" s="5"/>
      <c r="E151" s="89"/>
      <c r="F151" s="89"/>
      <c r="G151" s="89"/>
    </row>
    <row r="152" spans="1:7">
      <c r="A152" s="117"/>
      <c r="B152" s="89"/>
      <c r="C152" s="89"/>
      <c r="D152" s="5"/>
      <c r="E152" s="89"/>
      <c r="F152" s="89"/>
      <c r="G152" s="89"/>
    </row>
    <row r="153" spans="1:7">
      <c r="A153" s="117"/>
      <c r="B153" s="89"/>
      <c r="C153" s="89"/>
      <c r="D153" s="5"/>
      <c r="E153" s="89"/>
      <c r="F153" s="89"/>
      <c r="G153" s="89"/>
    </row>
    <row r="154" spans="1:7">
      <c r="A154" s="117"/>
      <c r="B154" s="89"/>
      <c r="C154" s="89"/>
      <c r="D154" s="5"/>
      <c r="E154" s="89"/>
      <c r="F154" s="89"/>
      <c r="G154" s="89"/>
    </row>
    <row r="155" spans="1:7">
      <c r="A155" s="117"/>
      <c r="B155" s="89"/>
      <c r="C155" s="89"/>
      <c r="D155" s="5"/>
      <c r="E155" s="89"/>
      <c r="F155" s="89"/>
      <c r="G155" s="89"/>
    </row>
    <row r="156" spans="1:7">
      <c r="A156" s="117"/>
      <c r="B156" s="89"/>
      <c r="C156" s="89"/>
      <c r="D156" s="5"/>
      <c r="E156" s="89"/>
      <c r="F156" s="89"/>
      <c r="G156" s="89"/>
    </row>
    <row r="157" spans="1:7">
      <c r="A157" s="117"/>
      <c r="B157" s="89"/>
      <c r="C157" s="89"/>
      <c r="D157" s="5"/>
      <c r="E157" s="89"/>
      <c r="F157" s="89"/>
      <c r="G157" s="89"/>
    </row>
    <row r="158" spans="1:7">
      <c r="A158" s="117"/>
      <c r="B158" s="89"/>
      <c r="C158" s="89"/>
      <c r="D158" s="5"/>
      <c r="E158" s="89"/>
      <c r="F158" s="89"/>
      <c r="G158" s="89"/>
    </row>
    <row r="159" spans="1:7">
      <c r="A159" s="117"/>
      <c r="B159" s="89"/>
      <c r="C159" s="89"/>
      <c r="D159" s="5"/>
      <c r="E159" s="89"/>
      <c r="F159" s="89"/>
      <c r="G159" s="89"/>
    </row>
    <row r="160" spans="1:7">
      <c r="A160" s="117"/>
      <c r="B160" s="89"/>
      <c r="C160" s="89"/>
      <c r="D160" s="5"/>
      <c r="E160" s="89"/>
      <c r="F160" s="89"/>
      <c r="G160" s="89"/>
    </row>
    <row r="161" spans="1:7">
      <c r="A161" s="117"/>
      <c r="B161" s="89"/>
      <c r="C161" s="89"/>
      <c r="D161" s="5"/>
      <c r="E161" s="89"/>
      <c r="F161" s="89"/>
      <c r="G161" s="89"/>
    </row>
    <row r="162" spans="1:7">
      <c r="A162" s="117"/>
      <c r="B162" s="89"/>
      <c r="C162" s="89"/>
      <c r="D162" s="5"/>
      <c r="E162" s="89"/>
      <c r="F162" s="89"/>
      <c r="G162" s="89"/>
    </row>
    <row r="163" spans="1:7">
      <c r="A163" s="117"/>
      <c r="B163" s="89"/>
      <c r="C163" s="89"/>
      <c r="D163" s="5"/>
      <c r="E163" s="89"/>
      <c r="F163" s="89"/>
      <c r="G163" s="89"/>
    </row>
    <row r="164" spans="1:7">
      <c r="A164" s="117"/>
      <c r="B164" s="89"/>
      <c r="C164" s="89"/>
      <c r="D164" s="5"/>
      <c r="E164" s="89"/>
      <c r="F164" s="89"/>
      <c r="G164" s="89"/>
    </row>
    <row r="165" spans="1:7">
      <c r="A165" s="117"/>
      <c r="B165" s="89"/>
      <c r="C165" s="89"/>
      <c r="D165" s="5"/>
      <c r="E165" s="89"/>
      <c r="F165" s="89"/>
      <c r="G165" s="89"/>
    </row>
    <row r="166" spans="1:7">
      <c r="A166" s="117"/>
      <c r="B166" s="89"/>
      <c r="C166" s="89"/>
      <c r="D166" s="5"/>
      <c r="E166" s="89"/>
      <c r="F166" s="89"/>
      <c r="G166" s="89"/>
    </row>
    <row r="167" spans="1:7">
      <c r="A167" s="117"/>
      <c r="B167" s="89"/>
      <c r="C167" s="89"/>
      <c r="D167" s="5"/>
      <c r="E167" s="89"/>
      <c r="F167" s="89"/>
      <c r="G167" s="89"/>
    </row>
    <row r="168" spans="1:7">
      <c r="A168" s="117"/>
      <c r="B168" s="89"/>
      <c r="C168" s="89"/>
      <c r="D168" s="5"/>
      <c r="E168" s="89"/>
      <c r="F168" s="89"/>
      <c r="G168" s="89"/>
    </row>
    <row r="169" spans="1:7">
      <c r="A169" s="117"/>
      <c r="B169" s="89"/>
      <c r="C169" s="89"/>
      <c r="D169" s="5"/>
      <c r="E169" s="89"/>
      <c r="F169" s="89"/>
      <c r="G169" s="89"/>
    </row>
    <row r="170" spans="1:7">
      <c r="A170" s="117"/>
      <c r="B170" s="89"/>
      <c r="C170" s="89"/>
      <c r="D170" s="5"/>
      <c r="E170" s="89"/>
      <c r="F170" s="89"/>
      <c r="G170" s="89"/>
    </row>
    <row r="171" spans="1:7">
      <c r="A171" s="117"/>
      <c r="B171" s="89"/>
      <c r="C171" s="89"/>
      <c r="D171" s="5"/>
      <c r="E171" s="89"/>
      <c r="F171" s="89"/>
      <c r="G171" s="89"/>
    </row>
    <row r="172" spans="1:7">
      <c r="A172" s="117"/>
      <c r="B172" s="89"/>
      <c r="C172" s="89"/>
      <c r="D172" s="5"/>
      <c r="E172" s="89"/>
      <c r="F172" s="89"/>
      <c r="G172" s="89"/>
    </row>
    <row r="173" spans="1:7">
      <c r="A173" s="117"/>
      <c r="B173" s="89"/>
      <c r="C173" s="89"/>
      <c r="D173" s="5"/>
      <c r="E173" s="89"/>
      <c r="F173" s="89"/>
      <c r="G173" s="89"/>
    </row>
    <row r="174" spans="1:7">
      <c r="A174" s="117"/>
      <c r="B174" s="89"/>
      <c r="C174" s="89"/>
      <c r="D174" s="5"/>
      <c r="E174" s="89"/>
      <c r="F174" s="89"/>
      <c r="G174" s="89"/>
    </row>
    <row r="175" spans="1:7">
      <c r="A175" s="117"/>
      <c r="B175" s="89"/>
      <c r="C175" s="89"/>
      <c r="D175" s="5"/>
      <c r="E175" s="89"/>
      <c r="F175" s="89"/>
      <c r="G175" s="89"/>
    </row>
    <row r="176" spans="1:7">
      <c r="A176" s="117"/>
      <c r="B176" s="89"/>
      <c r="C176" s="89"/>
      <c r="D176" s="5"/>
      <c r="E176" s="89"/>
      <c r="F176" s="89"/>
      <c r="G176" s="89"/>
    </row>
    <row r="177" spans="1:7">
      <c r="A177" s="117"/>
      <c r="B177" s="89"/>
      <c r="C177" s="89"/>
      <c r="D177" s="5"/>
      <c r="E177" s="89"/>
      <c r="F177" s="89"/>
      <c r="G177" s="89"/>
    </row>
    <row r="178" spans="1:7">
      <c r="A178" s="117"/>
      <c r="B178" s="89"/>
      <c r="C178" s="89"/>
      <c r="D178" s="5"/>
      <c r="E178" s="89"/>
      <c r="F178" s="89"/>
      <c r="G178" s="89"/>
    </row>
    <row r="179" spans="1:7">
      <c r="A179" s="117"/>
      <c r="B179" s="89"/>
      <c r="C179" s="89"/>
      <c r="D179" s="5"/>
      <c r="E179" s="89"/>
      <c r="F179" s="89"/>
      <c r="G179" s="89"/>
    </row>
    <row r="180" spans="1:7">
      <c r="A180" s="117"/>
      <c r="B180" s="89"/>
      <c r="C180" s="89"/>
      <c r="D180" s="5"/>
      <c r="E180" s="89"/>
      <c r="F180" s="89"/>
      <c r="G180" s="89"/>
    </row>
    <row r="181" spans="1:7">
      <c r="A181" s="117"/>
      <c r="B181" s="89"/>
      <c r="C181" s="89"/>
      <c r="D181" s="5"/>
      <c r="E181" s="89"/>
      <c r="F181" s="89"/>
      <c r="G181" s="89"/>
    </row>
    <row r="182" spans="1:7">
      <c r="A182" s="117"/>
      <c r="B182" s="89"/>
      <c r="C182" s="89"/>
      <c r="D182" s="5"/>
      <c r="E182" s="89"/>
      <c r="F182" s="89"/>
      <c r="G182" s="89"/>
    </row>
    <row r="183" spans="1:7">
      <c r="A183" s="117"/>
      <c r="B183" s="89"/>
      <c r="C183" s="89"/>
      <c r="D183" s="5"/>
      <c r="E183" s="89"/>
      <c r="F183" s="89"/>
      <c r="G183" s="89"/>
    </row>
    <row r="184" spans="1:7">
      <c r="A184" s="117"/>
      <c r="B184" s="89"/>
      <c r="C184" s="89"/>
      <c r="D184" s="5"/>
      <c r="E184" s="89"/>
      <c r="F184" s="89"/>
      <c r="G184" s="89"/>
    </row>
    <row r="185" spans="1:7">
      <c r="A185" s="117"/>
      <c r="B185" s="89"/>
      <c r="C185" s="89"/>
      <c r="D185" s="5"/>
      <c r="E185" s="89"/>
      <c r="F185" s="89"/>
      <c r="G185" s="89"/>
    </row>
    <row r="186" spans="1:7">
      <c r="A186" s="117"/>
      <c r="B186" s="89"/>
      <c r="C186" s="89"/>
      <c r="D186" s="5"/>
      <c r="E186" s="89"/>
      <c r="F186" s="89"/>
      <c r="G186" s="89"/>
    </row>
    <row r="187" spans="1:7">
      <c r="A187" s="117"/>
      <c r="B187" s="89"/>
      <c r="C187" s="89"/>
      <c r="D187" s="5"/>
      <c r="E187" s="89"/>
      <c r="F187" s="89"/>
      <c r="G187" s="89"/>
    </row>
    <row r="188" spans="1:7">
      <c r="A188" s="117"/>
      <c r="B188" s="89"/>
      <c r="C188" s="89"/>
      <c r="D188" s="5"/>
      <c r="E188" s="89"/>
      <c r="F188" s="89"/>
      <c r="G188" s="89"/>
    </row>
    <row r="189" spans="1:7">
      <c r="A189" s="117"/>
      <c r="B189" s="89"/>
      <c r="C189" s="89"/>
      <c r="D189" s="5"/>
      <c r="E189" s="89"/>
      <c r="F189" s="89"/>
      <c r="G189" s="89"/>
    </row>
    <row r="190" spans="1:7">
      <c r="A190" s="117"/>
      <c r="B190" s="89"/>
      <c r="C190" s="89"/>
      <c r="D190" s="5"/>
      <c r="E190" s="89"/>
      <c r="F190" s="89"/>
      <c r="G190" s="89"/>
    </row>
    <row r="191" spans="1:7">
      <c r="A191" s="117"/>
      <c r="B191" s="89"/>
      <c r="C191" s="89"/>
      <c r="D191" s="5"/>
      <c r="E191" s="89"/>
      <c r="F191" s="89"/>
      <c r="G191" s="89"/>
    </row>
    <row r="192" spans="1:7">
      <c r="A192" s="117"/>
      <c r="B192" s="89"/>
      <c r="C192" s="89"/>
      <c r="D192" s="5"/>
      <c r="E192" s="89"/>
      <c r="F192" s="89"/>
      <c r="G192" s="89"/>
    </row>
    <row r="193" spans="1:7">
      <c r="A193" s="117"/>
      <c r="B193" s="89"/>
      <c r="C193" s="89"/>
      <c r="D193" s="5"/>
      <c r="E193" s="89"/>
      <c r="F193" s="89"/>
      <c r="G193" s="89"/>
    </row>
    <row r="194" spans="1:7">
      <c r="A194" s="117"/>
      <c r="B194" s="89"/>
      <c r="C194" s="89"/>
      <c r="D194" s="5"/>
      <c r="E194" s="89"/>
      <c r="F194" s="89"/>
      <c r="G194" s="89"/>
    </row>
    <row r="195" spans="1:7">
      <c r="A195" s="117"/>
      <c r="B195" s="89"/>
      <c r="C195" s="89"/>
      <c r="D195" s="5"/>
      <c r="E195" s="89"/>
      <c r="F195" s="89"/>
      <c r="G195" s="89"/>
    </row>
    <row r="196" spans="1:7">
      <c r="A196" s="117"/>
      <c r="B196" s="89"/>
      <c r="C196" s="89"/>
      <c r="D196" s="5"/>
      <c r="E196" s="89"/>
      <c r="F196" s="89"/>
      <c r="G196" s="89"/>
    </row>
    <row r="197" spans="1:7">
      <c r="A197" s="117"/>
      <c r="B197" s="89"/>
      <c r="C197" s="89"/>
      <c r="D197" s="5"/>
      <c r="E197" s="89"/>
      <c r="F197" s="89"/>
      <c r="G197" s="89"/>
    </row>
    <row r="198" spans="1:7">
      <c r="A198" s="117"/>
      <c r="B198" s="89"/>
      <c r="C198" s="89"/>
      <c r="D198" s="5"/>
      <c r="E198" s="89"/>
      <c r="F198" s="89"/>
      <c r="G198" s="89"/>
    </row>
    <row r="199" spans="1:7">
      <c r="A199" s="117"/>
      <c r="B199" s="89"/>
      <c r="C199" s="89"/>
      <c r="D199" s="5"/>
      <c r="E199" s="89"/>
      <c r="F199" s="89"/>
      <c r="G199" s="89"/>
    </row>
    <row r="200" spans="1:7">
      <c r="A200" s="117"/>
      <c r="B200" s="89"/>
      <c r="C200" s="89"/>
      <c r="D200" s="5"/>
      <c r="E200" s="89"/>
      <c r="F200" s="89"/>
      <c r="G200" s="89"/>
    </row>
    <row r="201" spans="1:7">
      <c r="A201" s="117"/>
      <c r="B201" s="89"/>
      <c r="C201" s="89"/>
      <c r="D201" s="5"/>
      <c r="E201" s="89"/>
      <c r="F201" s="89"/>
      <c r="G201" s="89"/>
    </row>
    <row r="202" spans="1:7">
      <c r="A202" s="117"/>
      <c r="B202" s="89"/>
      <c r="C202" s="89"/>
      <c r="D202" s="5"/>
      <c r="E202" s="89"/>
      <c r="F202" s="89"/>
      <c r="G202" s="89"/>
    </row>
    <row r="203" spans="1:7">
      <c r="A203" s="117"/>
      <c r="B203" s="89"/>
      <c r="C203" s="89"/>
      <c r="D203" s="5"/>
      <c r="E203" s="89"/>
      <c r="F203" s="89"/>
      <c r="G203" s="89"/>
    </row>
    <row r="204" spans="1:7">
      <c r="A204" s="117"/>
      <c r="B204" s="89"/>
      <c r="C204" s="89"/>
      <c r="D204" s="5"/>
      <c r="E204" s="89"/>
      <c r="F204" s="89"/>
      <c r="G204" s="89"/>
    </row>
    <row r="205" spans="1:7">
      <c r="A205" s="117"/>
      <c r="B205" s="89"/>
      <c r="C205" s="89"/>
      <c r="D205" s="5"/>
      <c r="E205" s="89"/>
      <c r="F205" s="89"/>
      <c r="G205" s="89"/>
    </row>
    <row r="206" spans="1:7">
      <c r="A206" s="117"/>
      <c r="B206" s="89"/>
      <c r="C206" s="89"/>
      <c r="D206" s="5"/>
      <c r="E206" s="89"/>
      <c r="F206" s="89"/>
      <c r="G206" s="89"/>
    </row>
    <row r="207" spans="1:7">
      <c r="A207" s="117"/>
      <c r="B207" s="89"/>
      <c r="C207" s="89"/>
      <c r="D207" s="5"/>
      <c r="E207" s="89"/>
      <c r="F207" s="89"/>
      <c r="G207" s="89"/>
    </row>
    <row r="208" spans="1:7">
      <c r="A208" s="117"/>
      <c r="B208" s="89"/>
      <c r="C208" s="89"/>
      <c r="D208" s="5"/>
      <c r="E208" s="89"/>
      <c r="F208" s="89"/>
      <c r="G208" s="89"/>
    </row>
    <row r="209" spans="1:7">
      <c r="A209" s="117"/>
      <c r="B209" s="89"/>
      <c r="C209" s="89"/>
      <c r="D209" s="5"/>
      <c r="E209" s="89"/>
      <c r="F209" s="89"/>
      <c r="G209" s="89"/>
    </row>
    <row r="210" spans="1:7">
      <c r="A210" s="117"/>
      <c r="B210" s="89"/>
      <c r="C210" s="89"/>
      <c r="D210" s="5"/>
      <c r="E210" s="89"/>
      <c r="F210" s="89"/>
      <c r="G210" s="89"/>
    </row>
    <row r="211" spans="1:7">
      <c r="A211" s="117"/>
      <c r="B211" s="89"/>
      <c r="C211" s="89"/>
      <c r="D211" s="5"/>
      <c r="E211" s="89"/>
      <c r="F211" s="89"/>
      <c r="G211" s="89"/>
    </row>
    <row r="212" spans="1:7">
      <c r="A212" s="117"/>
      <c r="B212" s="89"/>
      <c r="C212" s="89"/>
      <c r="D212" s="5"/>
      <c r="E212" s="89"/>
      <c r="F212" s="89"/>
      <c r="G212" s="89"/>
    </row>
    <row r="213" spans="1:7">
      <c r="A213" s="117"/>
      <c r="B213" s="89"/>
      <c r="C213" s="89"/>
      <c r="D213" s="5"/>
      <c r="E213" s="89"/>
      <c r="F213" s="89"/>
      <c r="G213" s="89"/>
    </row>
    <row r="214" spans="1:7">
      <c r="A214" s="117"/>
      <c r="B214" s="89"/>
      <c r="C214" s="89"/>
      <c r="D214" s="5"/>
      <c r="E214" s="89"/>
      <c r="F214" s="89"/>
      <c r="G214" s="89"/>
    </row>
    <row r="215" spans="1:7">
      <c r="A215" s="117"/>
      <c r="B215" s="89"/>
      <c r="C215" s="89"/>
      <c r="D215" s="5"/>
      <c r="E215" s="89"/>
      <c r="F215" s="89"/>
      <c r="G215" s="89"/>
    </row>
    <row r="216" spans="1:7">
      <c r="A216" s="117"/>
      <c r="B216" s="89"/>
      <c r="C216" s="89"/>
      <c r="D216" s="5"/>
      <c r="E216" s="89"/>
      <c r="F216" s="89"/>
      <c r="G216" s="89"/>
    </row>
    <row r="217" spans="1:7">
      <c r="A217" s="117"/>
      <c r="B217" s="89"/>
      <c r="C217" s="89"/>
      <c r="D217" s="5"/>
      <c r="E217" s="89"/>
      <c r="F217" s="89"/>
      <c r="G217" s="89"/>
    </row>
    <row r="218" spans="1:7">
      <c r="A218" s="117"/>
      <c r="B218" s="89"/>
      <c r="C218" s="89"/>
      <c r="D218" s="5"/>
      <c r="E218" s="89"/>
      <c r="F218" s="89"/>
      <c r="G218" s="89"/>
    </row>
    <row r="219" spans="1:7">
      <c r="A219" s="117"/>
      <c r="B219" s="89"/>
      <c r="C219" s="89"/>
      <c r="D219" s="5"/>
      <c r="E219" s="89"/>
      <c r="F219" s="89"/>
      <c r="G219" s="89"/>
    </row>
    <row r="220" spans="1:7">
      <c r="A220" s="117"/>
      <c r="B220" s="89"/>
      <c r="C220" s="89"/>
      <c r="D220" s="5"/>
      <c r="E220" s="89"/>
      <c r="F220" s="89"/>
      <c r="G220" s="89"/>
    </row>
    <row r="221" spans="1:7">
      <c r="A221" s="117"/>
      <c r="B221" s="89"/>
      <c r="C221" s="89"/>
      <c r="D221" s="5"/>
      <c r="E221" s="89"/>
      <c r="F221" s="89"/>
      <c r="G221" s="89"/>
    </row>
    <row r="222" spans="1:7">
      <c r="A222" s="117"/>
      <c r="B222" s="89"/>
      <c r="C222" s="89"/>
      <c r="D222" s="5"/>
      <c r="E222" s="89"/>
      <c r="F222" s="89"/>
      <c r="G222" s="89"/>
    </row>
    <row r="223" spans="1:7">
      <c r="A223" s="117"/>
      <c r="B223" s="89"/>
      <c r="C223" s="89"/>
      <c r="D223" s="5"/>
      <c r="E223" s="89"/>
      <c r="F223" s="89"/>
      <c r="G223" s="89"/>
    </row>
    <row r="224" spans="1:7">
      <c r="A224" s="117"/>
      <c r="B224" s="89"/>
      <c r="C224" s="89"/>
      <c r="D224" s="5"/>
      <c r="E224" s="89"/>
      <c r="F224" s="89"/>
      <c r="G224" s="89"/>
    </row>
    <row r="225" spans="1:7">
      <c r="A225" s="117"/>
      <c r="B225" s="89"/>
      <c r="C225" s="89"/>
      <c r="D225" s="5"/>
      <c r="E225" s="89"/>
      <c r="F225" s="89"/>
      <c r="G225" s="89"/>
    </row>
    <row r="226" spans="1:7">
      <c r="A226" s="117"/>
      <c r="B226" s="89"/>
      <c r="C226" s="89"/>
      <c r="D226" s="5"/>
      <c r="E226" s="89"/>
      <c r="F226" s="89"/>
      <c r="G226" s="89"/>
    </row>
    <row r="227" spans="1:7">
      <c r="A227" s="117"/>
      <c r="B227" s="89"/>
      <c r="C227" s="89"/>
      <c r="D227" s="5"/>
      <c r="E227" s="89"/>
      <c r="F227" s="89"/>
      <c r="G227" s="89"/>
    </row>
    <row r="228" spans="1:7">
      <c r="A228" s="117"/>
      <c r="B228" s="89"/>
      <c r="C228" s="89"/>
      <c r="D228" s="5"/>
      <c r="E228" s="89"/>
      <c r="F228" s="89"/>
      <c r="G228" s="89"/>
    </row>
    <row r="229" spans="1:7">
      <c r="A229" s="117"/>
      <c r="B229" s="89"/>
      <c r="C229" s="89"/>
      <c r="D229" s="5"/>
      <c r="E229" s="89"/>
      <c r="F229" s="89"/>
      <c r="G229" s="89"/>
    </row>
    <row r="230" spans="1:7">
      <c r="A230" s="117"/>
      <c r="B230" s="89"/>
      <c r="C230" s="89"/>
      <c r="D230" s="5"/>
      <c r="E230" s="89"/>
      <c r="F230" s="89"/>
      <c r="G230" s="89"/>
    </row>
    <row r="231" spans="1:7">
      <c r="A231" s="117"/>
      <c r="B231" s="89"/>
      <c r="C231" s="89"/>
      <c r="D231" s="5"/>
      <c r="E231" s="89"/>
      <c r="F231" s="89"/>
      <c r="G231" s="89"/>
    </row>
    <row r="232" spans="1:7">
      <c r="A232" s="117"/>
      <c r="B232" s="89"/>
      <c r="C232" s="89"/>
      <c r="D232" s="5"/>
      <c r="E232" s="89"/>
      <c r="F232" s="89"/>
      <c r="G232" s="89"/>
    </row>
    <row r="233" spans="1:7">
      <c r="A233" s="117"/>
      <c r="B233" s="89"/>
      <c r="C233" s="89"/>
      <c r="D233" s="5"/>
      <c r="E233" s="89"/>
      <c r="F233" s="89"/>
      <c r="G233" s="89"/>
    </row>
    <row r="234" spans="1:7">
      <c r="A234" s="117"/>
      <c r="B234" s="89"/>
      <c r="C234" s="89"/>
      <c r="D234" s="5"/>
      <c r="E234" s="89"/>
      <c r="F234" s="89"/>
      <c r="G234" s="89"/>
    </row>
    <row r="235" spans="1:7">
      <c r="A235" s="117"/>
      <c r="B235" s="89"/>
      <c r="C235" s="89"/>
      <c r="D235" s="5"/>
      <c r="E235" s="89"/>
      <c r="F235" s="89"/>
      <c r="G235" s="89"/>
    </row>
    <row r="236" spans="1:7">
      <c r="A236" s="117"/>
      <c r="B236" s="89"/>
      <c r="C236" s="89"/>
      <c r="D236" s="5"/>
      <c r="E236" s="89"/>
      <c r="F236" s="89"/>
      <c r="G236" s="89"/>
    </row>
    <row r="237" spans="1:7">
      <c r="A237" s="117"/>
      <c r="B237" s="89"/>
      <c r="C237" s="89"/>
      <c r="D237" s="5"/>
      <c r="E237" s="89"/>
      <c r="F237" s="89"/>
      <c r="G237" s="89"/>
    </row>
    <row r="238" spans="1:7">
      <c r="A238" s="117"/>
      <c r="B238" s="89"/>
      <c r="C238" s="89"/>
      <c r="D238" s="5"/>
      <c r="E238" s="89"/>
      <c r="F238" s="89"/>
      <c r="G238" s="89"/>
    </row>
    <row r="239" spans="1:7">
      <c r="A239" s="117"/>
      <c r="B239" s="89"/>
      <c r="C239" s="89"/>
      <c r="D239" s="5"/>
      <c r="E239" s="89"/>
      <c r="F239" s="89"/>
      <c r="G239" s="89"/>
    </row>
    <row r="240" spans="1:7">
      <c r="A240" s="117"/>
      <c r="B240" s="89"/>
      <c r="C240" s="89"/>
      <c r="D240" s="5"/>
      <c r="E240" s="89"/>
      <c r="F240" s="89"/>
      <c r="G240" s="89"/>
    </row>
    <row r="241" spans="1:7">
      <c r="A241" s="117"/>
      <c r="B241" s="89"/>
      <c r="C241" s="89"/>
      <c r="D241" s="5"/>
      <c r="E241" s="89"/>
      <c r="F241" s="89"/>
      <c r="G241" s="89"/>
    </row>
    <row r="242" spans="1:7">
      <c r="A242" s="117"/>
      <c r="B242" s="89"/>
      <c r="C242" s="89"/>
      <c r="D242" s="5"/>
      <c r="E242" s="89"/>
      <c r="F242" s="89"/>
      <c r="G242" s="89"/>
    </row>
    <row r="243" spans="1:7">
      <c r="A243" s="117"/>
      <c r="B243" s="89"/>
      <c r="C243" s="89"/>
      <c r="D243" s="5"/>
      <c r="E243" s="89"/>
      <c r="F243" s="89"/>
      <c r="G243" s="89"/>
    </row>
    <row r="244" spans="1:7">
      <c r="A244" s="117"/>
      <c r="B244" s="89"/>
      <c r="C244" s="89"/>
      <c r="D244" s="5"/>
      <c r="E244" s="89"/>
      <c r="F244" s="89"/>
      <c r="G244" s="89"/>
    </row>
    <row r="245" spans="1:7">
      <c r="A245" s="117"/>
      <c r="B245" s="89"/>
      <c r="C245" s="89"/>
      <c r="D245" s="5"/>
      <c r="E245" s="89"/>
      <c r="F245" s="89"/>
      <c r="G245" s="89"/>
    </row>
    <row r="246" spans="1:7">
      <c r="A246" s="117"/>
      <c r="B246" s="89"/>
      <c r="C246" s="89"/>
      <c r="D246" s="5"/>
      <c r="E246" s="89"/>
      <c r="F246" s="89"/>
      <c r="G246" s="89"/>
    </row>
    <row r="247" spans="1:7">
      <c r="A247" s="117"/>
      <c r="B247" s="89"/>
      <c r="C247" s="89"/>
      <c r="D247" s="5"/>
      <c r="E247" s="89"/>
      <c r="F247" s="89"/>
      <c r="G247" s="89"/>
    </row>
    <row r="248" spans="1:7">
      <c r="A248" s="117"/>
      <c r="B248" s="89"/>
      <c r="C248" s="89"/>
      <c r="D248" s="5"/>
      <c r="E248" s="89"/>
      <c r="F248" s="89"/>
      <c r="G248" s="89"/>
    </row>
    <row r="249" spans="1:7">
      <c r="A249" s="117"/>
      <c r="B249" s="89"/>
      <c r="C249" s="89"/>
      <c r="D249" s="5"/>
      <c r="E249" s="89"/>
      <c r="F249" s="89"/>
      <c r="G249" s="89"/>
    </row>
    <row r="250" spans="1:7">
      <c r="A250" s="117"/>
      <c r="B250" s="89"/>
      <c r="C250" s="89"/>
      <c r="D250" s="5"/>
      <c r="E250" s="89"/>
      <c r="F250" s="89"/>
      <c r="G250" s="89"/>
    </row>
    <row r="251" spans="1:7">
      <c r="A251" s="117"/>
      <c r="B251" s="89"/>
      <c r="C251" s="89"/>
      <c r="D251" s="5"/>
      <c r="E251" s="89"/>
      <c r="F251" s="89"/>
      <c r="G251" s="89"/>
    </row>
    <row r="252" spans="1:7">
      <c r="A252" s="117"/>
      <c r="B252" s="89"/>
      <c r="C252" s="89"/>
      <c r="D252" s="5"/>
      <c r="E252" s="89"/>
      <c r="F252" s="89"/>
      <c r="G252" s="89"/>
    </row>
    <row r="253" spans="1:7">
      <c r="A253" s="117"/>
      <c r="B253" s="89"/>
      <c r="C253" s="89"/>
      <c r="D253" s="5"/>
      <c r="E253" s="89"/>
      <c r="F253" s="89"/>
      <c r="G253" s="89"/>
    </row>
    <row r="254" spans="1:7">
      <c r="A254" s="118"/>
      <c r="B254" s="89"/>
      <c r="C254" s="89"/>
      <c r="D254" s="5"/>
      <c r="E254" s="89"/>
      <c r="F254" s="89"/>
      <c r="G254" s="89"/>
    </row>
    <row r="255" spans="1:7">
      <c r="A255" s="118"/>
      <c r="B255" s="89"/>
      <c r="C255" s="89"/>
      <c r="D255" s="5"/>
      <c r="E255" s="89"/>
      <c r="F255" s="89"/>
      <c r="G255" s="89"/>
    </row>
    <row r="256" spans="1:7">
      <c r="A256" s="118"/>
      <c r="B256" s="89"/>
      <c r="C256" s="89"/>
      <c r="D256" s="5"/>
      <c r="E256" s="89"/>
      <c r="F256" s="89"/>
      <c r="G256" s="89"/>
    </row>
    <row r="257" spans="1:7">
      <c r="A257" s="118"/>
      <c r="B257" s="89"/>
      <c r="C257" s="89"/>
      <c r="D257" s="5"/>
      <c r="E257" s="89"/>
      <c r="F257" s="89"/>
      <c r="G257" s="89"/>
    </row>
    <row r="258" spans="1:7">
      <c r="A258" s="118"/>
      <c r="B258" s="89"/>
      <c r="C258" s="89"/>
      <c r="D258" s="5"/>
      <c r="E258" s="89"/>
      <c r="F258" s="89"/>
      <c r="G258" s="89"/>
    </row>
    <row r="259" spans="1:7">
      <c r="A259" s="118"/>
      <c r="B259" s="89"/>
      <c r="C259" s="89"/>
      <c r="D259" s="5"/>
      <c r="E259" s="89"/>
      <c r="F259" s="89"/>
      <c r="G259" s="89"/>
    </row>
    <row r="260" spans="1:7">
      <c r="A260" s="118"/>
      <c r="B260" s="89"/>
      <c r="C260" s="89"/>
      <c r="D260" s="5"/>
      <c r="E260" s="89"/>
      <c r="F260" s="89"/>
      <c r="G260" s="89"/>
    </row>
    <row r="261" spans="1:7">
      <c r="A261" s="118"/>
      <c r="B261" s="89"/>
      <c r="C261" s="89"/>
      <c r="D261" s="5"/>
      <c r="E261" s="89"/>
      <c r="F261" s="89"/>
      <c r="G261" s="89"/>
    </row>
    <row r="262" spans="1:7">
      <c r="A262" s="118"/>
      <c r="B262" s="89"/>
      <c r="C262" s="89"/>
      <c r="D262" s="5"/>
      <c r="E262" s="89"/>
      <c r="F262" s="89"/>
      <c r="G262" s="89"/>
    </row>
    <row r="263" spans="1:7">
      <c r="A263" s="118"/>
      <c r="B263" s="89"/>
      <c r="C263" s="89"/>
      <c r="D263" s="5"/>
      <c r="E263" s="89"/>
      <c r="F263" s="89"/>
      <c r="G263" s="89"/>
    </row>
    <row r="264" spans="1:7">
      <c r="A264" s="118"/>
      <c r="B264" s="89"/>
      <c r="C264" s="89"/>
      <c r="D264" s="5"/>
      <c r="E264" s="89"/>
      <c r="F264" s="89"/>
      <c r="G264" s="89"/>
    </row>
    <row r="265" spans="1:7">
      <c r="A265" s="118"/>
      <c r="B265" s="89"/>
      <c r="C265" s="89"/>
      <c r="D265" s="5"/>
      <c r="E265" s="89"/>
      <c r="F265" s="89"/>
      <c r="G265" s="89"/>
    </row>
    <row r="266" spans="1:7">
      <c r="A266" s="118"/>
      <c r="B266" s="89"/>
      <c r="C266" s="89"/>
      <c r="D266" s="5"/>
      <c r="E266" s="89"/>
      <c r="F266" s="89"/>
      <c r="G266" s="89"/>
    </row>
    <row r="267" spans="1:7">
      <c r="A267" s="118"/>
      <c r="B267" s="89"/>
      <c r="C267" s="89"/>
      <c r="D267" s="5"/>
      <c r="E267" s="89"/>
      <c r="F267" s="89"/>
      <c r="G267" s="89"/>
    </row>
    <row r="268" spans="1:7">
      <c r="A268" s="118"/>
      <c r="B268" s="89"/>
      <c r="C268" s="89"/>
      <c r="D268" s="5"/>
      <c r="E268" s="89"/>
      <c r="F268" s="89"/>
      <c r="G268" s="89"/>
    </row>
    <row r="269" spans="1:7">
      <c r="A269" s="118"/>
      <c r="B269" s="89"/>
      <c r="C269" s="89"/>
      <c r="D269" s="5"/>
      <c r="E269" s="89"/>
      <c r="F269" s="89"/>
      <c r="G269" s="89"/>
    </row>
    <row r="270" spans="1:7">
      <c r="A270" s="118"/>
      <c r="B270" s="89"/>
      <c r="C270" s="89"/>
      <c r="D270" s="5"/>
      <c r="E270" s="89"/>
      <c r="F270" s="89"/>
      <c r="G270" s="89"/>
    </row>
    <row r="271" spans="1:7">
      <c r="A271" s="118"/>
      <c r="B271" s="89"/>
      <c r="C271" s="89"/>
      <c r="D271" s="5"/>
      <c r="E271" s="89"/>
      <c r="F271" s="89"/>
      <c r="G271" s="89"/>
    </row>
    <row r="272" spans="1:7">
      <c r="A272" s="118"/>
      <c r="B272" s="89"/>
      <c r="C272" s="89"/>
      <c r="D272" s="5"/>
      <c r="E272" s="89"/>
      <c r="F272" s="89"/>
      <c r="G272" s="89"/>
    </row>
    <row r="273" spans="1:7">
      <c r="A273" s="118"/>
      <c r="B273" s="89"/>
      <c r="C273" s="89"/>
      <c r="D273" s="5"/>
      <c r="E273" s="89"/>
      <c r="F273" s="89"/>
      <c r="G273" s="89"/>
    </row>
    <row r="274" spans="1:7">
      <c r="A274" s="118"/>
      <c r="B274" s="89"/>
      <c r="C274" s="89"/>
      <c r="D274" s="5"/>
      <c r="E274" s="89"/>
      <c r="F274" s="89"/>
      <c r="G274" s="89"/>
    </row>
    <row r="275" spans="1:7">
      <c r="A275" s="118"/>
      <c r="B275" s="89"/>
      <c r="C275" s="89"/>
      <c r="D275" s="5"/>
      <c r="E275" s="89"/>
      <c r="F275" s="89"/>
      <c r="G275" s="89"/>
    </row>
    <row r="276" spans="1:7">
      <c r="A276" s="118"/>
      <c r="B276" s="89"/>
      <c r="C276" s="89"/>
      <c r="D276" s="5"/>
      <c r="E276" s="89"/>
      <c r="F276" s="89"/>
      <c r="G276" s="89"/>
    </row>
    <row r="277" spans="1:7">
      <c r="A277" s="118"/>
      <c r="B277" s="89"/>
      <c r="C277" s="89"/>
      <c r="D277" s="5"/>
      <c r="E277" s="89"/>
      <c r="F277" s="89"/>
      <c r="G277" s="89"/>
    </row>
    <row r="278" spans="1:7">
      <c r="A278" s="118"/>
      <c r="B278" s="89"/>
      <c r="C278" s="89"/>
      <c r="D278" s="5"/>
      <c r="E278" s="89"/>
      <c r="F278" s="89"/>
      <c r="G278" s="89"/>
    </row>
    <row r="279" spans="1:7">
      <c r="A279" s="118"/>
      <c r="B279" s="89"/>
      <c r="C279" s="89"/>
      <c r="D279" s="5"/>
      <c r="E279" s="89"/>
      <c r="F279" s="89"/>
      <c r="G279" s="89"/>
    </row>
    <row r="280" spans="1:7">
      <c r="A280" s="118"/>
      <c r="B280" s="89"/>
      <c r="C280" s="89"/>
      <c r="D280" s="5"/>
      <c r="E280" s="89"/>
      <c r="F280" s="89"/>
      <c r="G280" s="89"/>
    </row>
    <row r="281" spans="1:7">
      <c r="A281" s="118"/>
      <c r="B281" s="89"/>
      <c r="C281" s="89"/>
      <c r="D281" s="5"/>
      <c r="E281" s="89"/>
      <c r="F281" s="89"/>
      <c r="G281" s="89"/>
    </row>
    <row r="282" spans="1:7">
      <c r="A282" s="118"/>
      <c r="B282" s="89"/>
      <c r="C282" s="89"/>
      <c r="D282" s="5"/>
      <c r="E282" s="89"/>
      <c r="F282" s="89"/>
      <c r="G282" s="89"/>
    </row>
    <row r="283" spans="1:7">
      <c r="A283" s="118"/>
      <c r="B283" s="89"/>
      <c r="C283" s="89"/>
      <c r="D283" s="5"/>
      <c r="E283" s="89"/>
      <c r="F283" s="89"/>
      <c r="G283" s="89"/>
    </row>
    <row r="284" spans="1:7">
      <c r="A284" s="118"/>
      <c r="B284" s="89"/>
      <c r="C284" s="89"/>
      <c r="D284" s="5"/>
      <c r="E284" s="89"/>
      <c r="F284" s="89"/>
      <c r="G284" s="89"/>
    </row>
    <row r="285" spans="1:7">
      <c r="A285" s="118"/>
      <c r="B285" s="89"/>
      <c r="C285" s="89"/>
      <c r="D285" s="5"/>
      <c r="E285" s="89"/>
      <c r="F285" s="89"/>
      <c r="G285" s="89"/>
    </row>
    <row r="286" spans="1:7">
      <c r="A286" s="118"/>
      <c r="B286" s="89"/>
      <c r="C286" s="89"/>
      <c r="D286" s="5"/>
      <c r="E286" s="89"/>
      <c r="F286" s="89"/>
      <c r="G286" s="89"/>
    </row>
    <row r="287" spans="1:7">
      <c r="A287" s="118"/>
      <c r="B287" s="89"/>
      <c r="C287" s="89"/>
      <c r="D287" s="5"/>
      <c r="E287" s="89"/>
      <c r="F287" s="89"/>
      <c r="G287" s="89"/>
    </row>
    <row r="288" spans="1:7">
      <c r="A288" s="118"/>
      <c r="B288" s="89"/>
      <c r="C288" s="89"/>
      <c r="D288" s="5"/>
      <c r="E288" s="89"/>
      <c r="F288" s="89"/>
      <c r="G288" s="89"/>
    </row>
    <row r="289" spans="1:7">
      <c r="A289" s="118"/>
      <c r="B289" s="89"/>
      <c r="C289" s="89"/>
      <c r="D289" s="5"/>
      <c r="E289" s="89"/>
      <c r="F289" s="89"/>
      <c r="G289" s="89"/>
    </row>
    <row r="290" spans="1:7">
      <c r="A290" s="118"/>
      <c r="B290" s="89"/>
      <c r="C290" s="89"/>
      <c r="D290" s="5"/>
      <c r="E290" s="89"/>
      <c r="F290" s="89"/>
      <c r="G290" s="89"/>
    </row>
    <row r="291" spans="1:7">
      <c r="A291" s="118"/>
      <c r="B291" s="89"/>
      <c r="C291" s="89"/>
      <c r="D291" s="5"/>
      <c r="E291" s="89"/>
      <c r="F291" s="89"/>
      <c r="G291" s="89"/>
    </row>
    <row r="292" spans="1:7">
      <c r="A292" s="118"/>
      <c r="B292" s="89"/>
      <c r="C292" s="89"/>
      <c r="D292" s="5"/>
      <c r="E292" s="89"/>
      <c r="F292" s="89"/>
      <c r="G292" s="89"/>
    </row>
    <row r="293" spans="1:7">
      <c r="A293" s="118"/>
      <c r="B293" s="89"/>
      <c r="C293" s="89"/>
      <c r="D293" s="5"/>
      <c r="E293" s="89"/>
      <c r="F293" s="89"/>
      <c r="G293" s="89"/>
    </row>
    <row r="294" spans="1:7">
      <c r="A294" s="118"/>
      <c r="B294" s="89"/>
      <c r="C294" s="89"/>
      <c r="D294" s="5"/>
      <c r="E294" s="89"/>
      <c r="F294" s="89"/>
      <c r="G294" s="89"/>
    </row>
    <row r="295" spans="1:7">
      <c r="A295" s="118"/>
      <c r="B295" s="89"/>
      <c r="C295" s="89"/>
      <c r="D295" s="5"/>
      <c r="E295" s="89"/>
      <c r="F295" s="89"/>
      <c r="G295" s="89"/>
    </row>
    <row r="296" spans="1:7">
      <c r="A296" s="118"/>
      <c r="B296" s="89"/>
      <c r="C296" s="89"/>
      <c r="D296" s="5"/>
      <c r="E296" s="89"/>
      <c r="F296" s="89"/>
      <c r="G296" s="89"/>
    </row>
    <row r="297" spans="1:7">
      <c r="A297" s="118"/>
      <c r="B297" s="89"/>
      <c r="C297" s="89"/>
      <c r="D297" s="5"/>
      <c r="E297" s="89"/>
      <c r="F297" s="89"/>
      <c r="G297" s="89"/>
    </row>
    <row r="298" spans="1:7">
      <c r="A298" s="118"/>
      <c r="B298" s="89"/>
      <c r="C298" s="89"/>
      <c r="D298" s="5"/>
      <c r="E298" s="89"/>
      <c r="F298" s="89"/>
      <c r="G298" s="89"/>
    </row>
    <row r="299" spans="1:7">
      <c r="A299" s="118"/>
      <c r="B299" s="89"/>
      <c r="C299" s="89"/>
      <c r="D299" s="5"/>
      <c r="E299" s="89"/>
      <c r="F299" s="89"/>
      <c r="G299" s="89"/>
    </row>
    <row r="300" spans="1:7">
      <c r="A300" s="118"/>
      <c r="B300" s="89"/>
      <c r="C300" s="89"/>
      <c r="D300" s="5"/>
      <c r="E300" s="89"/>
      <c r="F300" s="89"/>
      <c r="G300" s="89"/>
    </row>
    <row r="301" spans="1:7">
      <c r="A301" s="118"/>
      <c r="B301" s="89"/>
      <c r="C301" s="89"/>
      <c r="D301" s="5"/>
      <c r="E301" s="89"/>
      <c r="F301" s="89"/>
      <c r="G301" s="89"/>
    </row>
    <row r="302" spans="1:7">
      <c r="A302" s="118"/>
      <c r="B302" s="89"/>
      <c r="C302" s="89"/>
      <c r="D302" s="5"/>
      <c r="E302" s="89"/>
      <c r="F302" s="89"/>
      <c r="G302" s="89"/>
    </row>
    <row r="303" spans="1:7">
      <c r="A303" s="118"/>
      <c r="B303" s="89"/>
      <c r="C303" s="89"/>
      <c r="D303" s="5"/>
      <c r="E303" s="89"/>
      <c r="F303" s="89"/>
      <c r="G303" s="89"/>
    </row>
    <row r="304" spans="1:7">
      <c r="A304" s="118"/>
      <c r="B304" s="89"/>
      <c r="C304" s="89"/>
      <c r="D304" s="5"/>
      <c r="E304" s="89"/>
      <c r="F304" s="89"/>
      <c r="G304" s="89"/>
    </row>
    <row r="305" spans="1:7">
      <c r="A305" s="118"/>
      <c r="B305" s="89"/>
      <c r="C305" s="89"/>
      <c r="D305" s="5"/>
      <c r="E305" s="89"/>
      <c r="F305" s="89"/>
      <c r="G305" s="89"/>
    </row>
    <row r="306" spans="1:7">
      <c r="A306" s="118"/>
      <c r="B306" s="89"/>
      <c r="C306" s="89"/>
      <c r="D306" s="5"/>
      <c r="E306" s="89"/>
      <c r="F306" s="89"/>
      <c r="G306" s="89"/>
    </row>
    <row r="307" spans="1:7">
      <c r="A307" s="118"/>
      <c r="B307" s="89"/>
      <c r="C307" s="89"/>
      <c r="D307" s="5"/>
      <c r="E307" s="89"/>
      <c r="F307" s="89"/>
      <c r="G307" s="89"/>
    </row>
    <row r="308" spans="1:7">
      <c r="A308" s="118"/>
      <c r="B308" s="89"/>
      <c r="C308" s="89"/>
      <c r="D308" s="5"/>
      <c r="E308" s="89"/>
      <c r="F308" s="89"/>
      <c r="G308" s="89"/>
    </row>
    <row r="309" spans="1:7">
      <c r="A309" s="118"/>
      <c r="B309" s="89"/>
      <c r="C309" s="89"/>
      <c r="D309" s="5"/>
      <c r="E309" s="89"/>
      <c r="F309" s="89"/>
      <c r="G309" s="89"/>
    </row>
    <row r="310" spans="1:7">
      <c r="A310" s="118"/>
      <c r="B310" s="89"/>
      <c r="C310" s="89"/>
      <c r="D310" s="5"/>
      <c r="E310" s="89"/>
      <c r="F310" s="89"/>
      <c r="G310" s="89"/>
    </row>
    <row r="311" spans="1:7">
      <c r="A311" s="118"/>
      <c r="B311" s="89"/>
      <c r="C311" s="89"/>
      <c r="D311" s="5"/>
      <c r="E311" s="89"/>
      <c r="F311" s="89"/>
      <c r="G311" s="89"/>
    </row>
    <row r="312" spans="1:7">
      <c r="A312" s="118"/>
      <c r="B312" s="89"/>
      <c r="C312" s="89"/>
      <c r="D312" s="5"/>
      <c r="E312" s="89"/>
      <c r="F312" s="89"/>
      <c r="G312" s="89"/>
    </row>
    <row r="313" spans="1:7">
      <c r="A313" s="118"/>
      <c r="B313" s="89"/>
      <c r="C313" s="89"/>
      <c r="D313" s="5"/>
      <c r="E313" s="89"/>
      <c r="F313" s="89"/>
      <c r="G313" s="89"/>
    </row>
    <row r="314" spans="1:7">
      <c r="A314" s="118"/>
      <c r="B314" s="89"/>
      <c r="C314" s="89"/>
      <c r="D314" s="5"/>
      <c r="E314" s="89"/>
      <c r="F314" s="89"/>
      <c r="G314" s="89"/>
    </row>
    <row r="315" spans="1:7">
      <c r="A315" s="118"/>
      <c r="B315" s="89"/>
      <c r="C315" s="89"/>
      <c r="D315" s="5"/>
      <c r="E315" s="89"/>
      <c r="F315" s="89"/>
      <c r="G315" s="89"/>
    </row>
    <row r="316" spans="1:7">
      <c r="A316" s="118"/>
      <c r="B316" s="89"/>
      <c r="C316" s="89"/>
      <c r="D316" s="5"/>
      <c r="E316" s="89"/>
      <c r="F316" s="89"/>
      <c r="G316" s="89"/>
    </row>
    <row r="317" spans="1:7">
      <c r="A317" s="118"/>
      <c r="B317" s="89"/>
      <c r="C317" s="89"/>
      <c r="D317" s="5"/>
      <c r="E317" s="89"/>
      <c r="F317" s="89"/>
      <c r="G317" s="89"/>
    </row>
    <row r="318" spans="1:7">
      <c r="A318" s="118"/>
      <c r="B318" s="89"/>
      <c r="C318" s="89"/>
      <c r="D318" s="5"/>
      <c r="E318" s="89"/>
      <c r="F318" s="89"/>
      <c r="G318" s="89"/>
    </row>
    <row r="319" spans="1:7">
      <c r="A319" s="118"/>
      <c r="B319" s="89"/>
      <c r="C319" s="89"/>
      <c r="D319" s="5"/>
      <c r="E319" s="89"/>
      <c r="F319" s="89"/>
      <c r="G319" s="89"/>
    </row>
    <row r="320" spans="1:7">
      <c r="A320" s="118"/>
      <c r="B320" s="89"/>
      <c r="C320" s="89"/>
      <c r="D320" s="5"/>
      <c r="E320" s="89"/>
      <c r="F320" s="89"/>
      <c r="G320" s="89"/>
    </row>
    <row r="321" spans="1:7">
      <c r="A321" s="118"/>
      <c r="B321" s="89"/>
      <c r="C321" s="89"/>
      <c r="D321" s="5"/>
      <c r="E321" s="89"/>
      <c r="F321" s="89"/>
      <c r="G321" s="89"/>
    </row>
    <row r="322" spans="1:7">
      <c r="A322" s="118"/>
      <c r="B322" s="89"/>
      <c r="C322" s="89"/>
      <c r="D322" s="5"/>
      <c r="E322" s="89"/>
      <c r="F322" s="89"/>
      <c r="G322" s="89"/>
    </row>
    <row r="323" spans="1:7">
      <c r="A323" s="118"/>
      <c r="B323" s="89"/>
      <c r="C323" s="89"/>
      <c r="D323" s="5"/>
      <c r="E323" s="89"/>
      <c r="F323" s="89"/>
      <c r="G323" s="89"/>
    </row>
    <row r="324" spans="1:7">
      <c r="A324" s="118"/>
      <c r="B324" s="89"/>
      <c r="C324" s="89"/>
      <c r="D324" s="5"/>
      <c r="E324" s="89"/>
      <c r="F324" s="89"/>
      <c r="G324" s="89"/>
    </row>
    <row r="325" spans="1:7">
      <c r="A325" s="118"/>
      <c r="B325" s="89"/>
      <c r="C325" s="89"/>
      <c r="D325" s="5"/>
      <c r="E325" s="89"/>
      <c r="F325" s="89"/>
      <c r="G325" s="89"/>
    </row>
    <row r="326" spans="1:7">
      <c r="A326" s="118"/>
      <c r="B326" s="89"/>
      <c r="C326" s="89"/>
      <c r="D326" s="5"/>
      <c r="E326" s="89"/>
      <c r="F326" s="89"/>
      <c r="G326" s="89"/>
    </row>
    <row r="327" spans="1:7">
      <c r="A327" s="118"/>
      <c r="B327" s="89"/>
      <c r="C327" s="89"/>
      <c r="D327" s="5"/>
      <c r="E327" s="89"/>
      <c r="F327" s="89"/>
      <c r="G327" s="89"/>
    </row>
    <row r="328" spans="1:7">
      <c r="A328" s="118"/>
      <c r="B328" s="89"/>
      <c r="C328" s="89"/>
      <c r="D328" s="5"/>
      <c r="E328" s="89"/>
      <c r="F328" s="89"/>
      <c r="G328" s="89"/>
    </row>
    <row r="329" spans="1:7">
      <c r="A329" s="118"/>
      <c r="B329" s="89"/>
      <c r="C329" s="89"/>
      <c r="D329" s="5"/>
      <c r="E329" s="89"/>
      <c r="F329" s="89"/>
      <c r="G329" s="89"/>
    </row>
    <row r="330" spans="1:7">
      <c r="A330" s="118"/>
      <c r="B330" s="89"/>
      <c r="C330" s="89"/>
      <c r="D330" s="5"/>
      <c r="E330" s="89"/>
      <c r="F330" s="89"/>
      <c r="G330" s="89"/>
    </row>
    <row r="331" spans="1:7">
      <c r="A331" s="118"/>
      <c r="B331" s="89"/>
      <c r="C331" s="89"/>
      <c r="D331" s="5"/>
      <c r="E331" s="89"/>
      <c r="F331" s="89"/>
      <c r="G331" s="89"/>
    </row>
    <row r="332" spans="1:7">
      <c r="A332" s="118"/>
      <c r="B332" s="89"/>
      <c r="C332" s="89"/>
      <c r="D332" s="5"/>
      <c r="E332" s="89"/>
      <c r="F332" s="89"/>
      <c r="G332" s="89"/>
    </row>
    <row r="333" spans="1:7">
      <c r="A333" s="118"/>
      <c r="B333" s="89"/>
      <c r="C333" s="89"/>
      <c r="D333" s="5"/>
      <c r="E333" s="89"/>
      <c r="F333" s="89"/>
      <c r="G333" s="89"/>
    </row>
    <row r="334" spans="1:7">
      <c r="A334" s="118"/>
      <c r="B334" s="89"/>
      <c r="C334" s="89"/>
      <c r="D334" s="5"/>
      <c r="E334" s="89"/>
      <c r="F334" s="89"/>
      <c r="G334" s="89"/>
    </row>
    <row r="335" spans="1:7">
      <c r="A335" s="118"/>
      <c r="B335" s="89"/>
      <c r="C335" s="89"/>
      <c r="D335" s="5"/>
      <c r="E335" s="89"/>
      <c r="F335" s="89"/>
      <c r="G335" s="89"/>
    </row>
    <row r="336" spans="1:7">
      <c r="A336" s="118"/>
      <c r="B336" s="89"/>
      <c r="C336" s="89"/>
      <c r="D336" s="5"/>
      <c r="E336" s="89"/>
      <c r="F336" s="89"/>
      <c r="G336" s="89"/>
    </row>
    <row r="337" spans="1:7">
      <c r="A337" s="118"/>
      <c r="B337" s="89"/>
      <c r="C337" s="89"/>
      <c r="D337" s="5"/>
      <c r="E337" s="89"/>
      <c r="F337" s="89"/>
      <c r="G337" s="89"/>
    </row>
    <row r="338" spans="1:7">
      <c r="A338" s="118"/>
      <c r="B338" s="89"/>
      <c r="C338" s="89"/>
      <c r="D338" s="5"/>
      <c r="E338" s="89"/>
      <c r="F338" s="89"/>
      <c r="G338" s="89"/>
    </row>
    <row r="339" spans="1:7">
      <c r="A339" s="118"/>
      <c r="B339" s="89"/>
      <c r="C339" s="89"/>
      <c r="D339" s="5"/>
      <c r="E339" s="89"/>
      <c r="F339" s="89"/>
      <c r="G339" s="89"/>
    </row>
    <row r="340" spans="1:7">
      <c r="A340" s="118"/>
      <c r="B340" s="89"/>
      <c r="C340" s="89"/>
      <c r="D340" s="5"/>
      <c r="E340" s="89"/>
      <c r="F340" s="89"/>
      <c r="G340" s="89"/>
    </row>
    <row r="341" spans="1:7">
      <c r="A341" s="118"/>
      <c r="B341" s="89"/>
      <c r="C341" s="89"/>
      <c r="D341" s="5"/>
      <c r="E341" s="89"/>
      <c r="F341" s="89"/>
      <c r="G341" s="89"/>
    </row>
    <row r="342" spans="1:7">
      <c r="A342" s="118"/>
      <c r="B342" s="89"/>
      <c r="C342" s="89"/>
      <c r="D342" s="5"/>
      <c r="E342" s="89"/>
      <c r="F342" s="89"/>
      <c r="G342" s="89"/>
    </row>
    <row r="343" spans="1:7">
      <c r="A343" s="118"/>
      <c r="B343" s="89"/>
      <c r="C343" s="89"/>
      <c r="D343" s="5"/>
      <c r="E343" s="89"/>
      <c r="F343" s="89"/>
      <c r="G343" s="89"/>
    </row>
    <row r="344" spans="1:7">
      <c r="A344" s="118"/>
      <c r="B344" s="89"/>
      <c r="C344" s="89"/>
      <c r="D344" s="5"/>
      <c r="E344" s="89"/>
      <c r="F344" s="89"/>
      <c r="G344" s="89"/>
    </row>
    <row r="345" spans="1:7">
      <c r="A345" s="118"/>
      <c r="B345" s="89"/>
      <c r="C345" s="89"/>
      <c r="D345" s="5"/>
      <c r="E345" s="89"/>
      <c r="F345" s="89"/>
      <c r="G345" s="89"/>
    </row>
    <row r="346" spans="1:7">
      <c r="A346" s="118"/>
      <c r="B346" s="89"/>
      <c r="C346" s="89"/>
      <c r="D346" s="5"/>
      <c r="E346" s="89"/>
      <c r="F346" s="89"/>
      <c r="G346" s="89"/>
    </row>
    <row r="347" spans="1:7">
      <c r="A347" s="118"/>
      <c r="B347" s="89"/>
      <c r="C347" s="89"/>
      <c r="D347" s="5"/>
      <c r="E347" s="89"/>
      <c r="F347" s="89"/>
      <c r="G347" s="89"/>
    </row>
    <row r="348" spans="1:7">
      <c r="A348" s="118"/>
      <c r="B348" s="89"/>
      <c r="C348" s="89"/>
      <c r="D348" s="5"/>
      <c r="E348" s="89"/>
      <c r="F348" s="89"/>
      <c r="G348" s="89"/>
    </row>
    <row r="349" spans="1:7">
      <c r="A349" s="118"/>
      <c r="B349" s="89"/>
      <c r="C349" s="89"/>
      <c r="D349" s="5"/>
      <c r="E349" s="89"/>
      <c r="F349" s="89"/>
      <c r="G349" s="89"/>
    </row>
    <row r="350" spans="1:7">
      <c r="A350" s="118"/>
      <c r="B350" s="89"/>
      <c r="C350" s="89"/>
      <c r="D350" s="5"/>
      <c r="E350" s="89"/>
      <c r="F350" s="89"/>
      <c r="G350" s="89"/>
    </row>
    <row r="351" spans="1:7">
      <c r="A351" s="118"/>
      <c r="B351" s="89"/>
      <c r="C351" s="89"/>
      <c r="D351" s="5"/>
      <c r="E351" s="89"/>
      <c r="F351" s="89"/>
      <c r="G351" s="89"/>
    </row>
    <row r="352" spans="1:7">
      <c r="A352" s="118"/>
      <c r="B352" s="89"/>
      <c r="C352" s="89"/>
      <c r="D352" s="5"/>
      <c r="E352" s="89"/>
      <c r="F352" s="89"/>
      <c r="G352" s="89"/>
    </row>
    <row r="353" spans="1:7">
      <c r="A353" s="118"/>
      <c r="B353" s="89"/>
      <c r="C353" s="89"/>
      <c r="D353" s="5"/>
      <c r="E353" s="89"/>
      <c r="F353" s="89"/>
      <c r="G353" s="89"/>
    </row>
    <row r="354" spans="1:7">
      <c r="A354" s="118"/>
      <c r="B354" s="89"/>
      <c r="C354" s="89"/>
      <c r="D354" s="5"/>
      <c r="E354" s="89"/>
      <c r="F354" s="89"/>
      <c r="G354" s="89"/>
    </row>
    <row r="355" spans="1:7">
      <c r="A355" s="118"/>
      <c r="B355" s="89"/>
      <c r="C355" s="89"/>
      <c r="D355" s="5"/>
      <c r="E355" s="89"/>
      <c r="F355" s="89"/>
      <c r="G355" s="89"/>
    </row>
    <row r="356" spans="1:7">
      <c r="A356" s="118"/>
      <c r="B356" s="89"/>
      <c r="C356" s="89"/>
      <c r="D356" s="5"/>
      <c r="E356" s="89"/>
      <c r="F356" s="89"/>
      <c r="G356" s="89"/>
    </row>
    <row r="357" spans="1:7">
      <c r="A357" s="118"/>
      <c r="B357" s="89"/>
      <c r="C357" s="89"/>
      <c r="D357" s="5"/>
      <c r="E357" s="89"/>
      <c r="F357" s="89"/>
      <c r="G357" s="89"/>
    </row>
    <row r="358" spans="1:7">
      <c r="A358" s="118"/>
      <c r="B358" s="89"/>
      <c r="C358" s="89"/>
      <c r="D358" s="5"/>
      <c r="E358" s="89"/>
      <c r="F358" s="89"/>
      <c r="G358" s="89"/>
    </row>
    <row r="359" spans="1:7">
      <c r="A359" s="118"/>
      <c r="B359" s="89"/>
      <c r="C359" s="89"/>
      <c r="D359" s="5"/>
      <c r="E359" s="89"/>
      <c r="F359" s="89"/>
      <c r="G359" s="89"/>
    </row>
    <row r="360" spans="1:7">
      <c r="A360" s="118"/>
      <c r="B360" s="89"/>
      <c r="C360" s="89"/>
      <c r="D360" s="5"/>
      <c r="E360" s="89"/>
      <c r="F360" s="89"/>
      <c r="G360" s="89"/>
    </row>
    <row r="361" spans="1:7">
      <c r="A361" s="118"/>
      <c r="B361" s="89"/>
      <c r="C361" s="89"/>
      <c r="D361" s="5"/>
      <c r="E361" s="89"/>
      <c r="F361" s="89"/>
      <c r="G361" s="89"/>
    </row>
    <row r="362" spans="1:7">
      <c r="A362" s="118"/>
      <c r="B362" s="89"/>
      <c r="C362" s="89"/>
      <c r="D362" s="5"/>
      <c r="E362" s="89"/>
      <c r="F362" s="89"/>
      <c r="G362" s="89"/>
    </row>
    <row r="363" spans="1:7">
      <c r="A363" s="118"/>
      <c r="B363" s="89"/>
      <c r="C363" s="89"/>
      <c r="D363" s="5"/>
      <c r="E363" s="89"/>
      <c r="F363" s="89"/>
      <c r="G363" s="89"/>
    </row>
    <row r="364" spans="1:7">
      <c r="A364" s="118"/>
      <c r="B364" s="89"/>
      <c r="C364" s="89"/>
      <c r="D364" s="5"/>
      <c r="E364" s="89"/>
      <c r="F364" s="89"/>
      <c r="G364" s="89"/>
    </row>
    <row r="365" spans="1:7">
      <c r="A365" s="118"/>
      <c r="B365" s="89"/>
      <c r="C365" s="89"/>
      <c r="D365" s="5"/>
      <c r="E365" s="89"/>
      <c r="F365" s="89"/>
      <c r="G365" s="89"/>
    </row>
    <row r="366" spans="1:7">
      <c r="A366" s="118"/>
      <c r="B366" s="89"/>
      <c r="C366" s="89"/>
      <c r="D366" s="5"/>
      <c r="E366" s="89"/>
      <c r="F366" s="89"/>
      <c r="G366" s="89"/>
    </row>
    <row r="367" spans="1:7">
      <c r="A367" s="118"/>
      <c r="B367" s="89"/>
      <c r="C367" s="89"/>
      <c r="D367" s="5"/>
      <c r="E367" s="89"/>
      <c r="F367" s="89"/>
      <c r="G367" s="89"/>
    </row>
    <row r="368" spans="1:7">
      <c r="A368" s="118"/>
      <c r="B368" s="89"/>
      <c r="C368" s="89"/>
      <c r="D368" s="5"/>
      <c r="E368" s="89"/>
      <c r="F368" s="89"/>
      <c r="G368" s="89"/>
    </row>
    <row r="369" spans="1:7">
      <c r="A369" s="118"/>
      <c r="B369" s="89"/>
      <c r="C369" s="89"/>
      <c r="D369" s="5"/>
      <c r="E369" s="89"/>
      <c r="F369" s="89"/>
      <c r="G369" s="89"/>
    </row>
    <row r="370" spans="1:7">
      <c r="A370" s="118"/>
      <c r="B370" s="89"/>
      <c r="C370" s="89"/>
      <c r="D370" s="5"/>
      <c r="E370" s="89"/>
      <c r="F370" s="89"/>
      <c r="G370" s="89"/>
    </row>
    <row r="371" spans="1:7">
      <c r="A371" s="118"/>
      <c r="B371" s="89"/>
      <c r="C371" s="89"/>
      <c r="D371" s="5"/>
      <c r="E371" s="89"/>
      <c r="F371" s="89"/>
      <c r="G371" s="89"/>
    </row>
    <row r="372" spans="1:7">
      <c r="A372" s="118"/>
      <c r="B372" s="89"/>
      <c r="C372" s="89"/>
      <c r="D372" s="5"/>
      <c r="E372" s="89"/>
      <c r="F372" s="89"/>
      <c r="G372" s="89"/>
    </row>
    <row r="373" spans="1:7">
      <c r="A373" s="118"/>
      <c r="B373" s="89"/>
      <c r="C373" s="89"/>
      <c r="D373" s="5"/>
      <c r="E373" s="89"/>
      <c r="F373" s="89"/>
      <c r="G373" s="89"/>
    </row>
    <row r="374" spans="1:7">
      <c r="A374" s="118"/>
      <c r="B374" s="89"/>
      <c r="C374" s="89"/>
      <c r="D374" s="5"/>
      <c r="E374" s="89"/>
      <c r="F374" s="89"/>
      <c r="G374" s="89"/>
    </row>
    <row r="375" spans="1:7">
      <c r="A375" s="118"/>
      <c r="B375" s="89"/>
      <c r="C375" s="89"/>
      <c r="D375" s="5"/>
      <c r="E375" s="89"/>
      <c r="F375" s="89"/>
      <c r="G375" s="89"/>
    </row>
    <row r="376" spans="1:7">
      <c r="A376" s="118"/>
      <c r="B376" s="89"/>
      <c r="C376" s="89"/>
      <c r="D376" s="5"/>
      <c r="E376" s="89"/>
      <c r="F376" s="89"/>
      <c r="G376" s="89"/>
    </row>
    <row r="377" spans="1:7">
      <c r="A377" s="118"/>
      <c r="B377" s="89"/>
      <c r="C377" s="89"/>
      <c r="D377" s="5"/>
      <c r="E377" s="89"/>
      <c r="F377" s="89"/>
      <c r="G377" s="89"/>
    </row>
    <row r="378" spans="1:7">
      <c r="A378" s="118"/>
      <c r="B378" s="89"/>
      <c r="C378" s="89"/>
      <c r="D378" s="5"/>
      <c r="E378" s="89"/>
      <c r="F378" s="89"/>
      <c r="G378" s="89"/>
    </row>
    <row r="379" spans="1:7">
      <c r="A379" s="118"/>
      <c r="B379" s="89"/>
      <c r="C379" s="89"/>
      <c r="D379" s="5"/>
      <c r="E379" s="89"/>
      <c r="F379" s="89"/>
      <c r="G379" s="89"/>
    </row>
    <row r="380" spans="1:7">
      <c r="A380" s="118"/>
      <c r="B380" s="89"/>
      <c r="C380" s="89"/>
      <c r="D380" s="5"/>
      <c r="E380" s="89"/>
      <c r="F380" s="89"/>
      <c r="G380" s="89"/>
    </row>
    <row r="381" spans="1:7">
      <c r="A381" s="118"/>
      <c r="B381" s="89"/>
      <c r="C381" s="89"/>
      <c r="D381" s="5"/>
      <c r="E381" s="89"/>
      <c r="F381" s="89"/>
      <c r="G381" s="89"/>
    </row>
    <row r="382" spans="1:7">
      <c r="A382" s="118"/>
      <c r="B382" s="89"/>
      <c r="C382" s="89"/>
      <c r="D382" s="5"/>
      <c r="E382" s="89"/>
      <c r="F382" s="89"/>
      <c r="G382" s="89"/>
    </row>
    <row r="383" spans="1:7">
      <c r="A383" s="118"/>
      <c r="B383" s="89"/>
      <c r="C383" s="89"/>
      <c r="D383" s="5"/>
      <c r="E383" s="89"/>
      <c r="F383" s="89"/>
      <c r="G383" s="89"/>
    </row>
    <row r="384" spans="1:7">
      <c r="A384" s="118"/>
      <c r="B384" s="89"/>
      <c r="C384" s="89"/>
      <c r="D384" s="5"/>
      <c r="E384" s="89"/>
      <c r="F384" s="89"/>
      <c r="G384" s="89"/>
    </row>
    <row r="385" spans="1:7">
      <c r="A385" s="118"/>
      <c r="B385" s="89"/>
      <c r="C385" s="89"/>
      <c r="D385" s="5"/>
      <c r="E385" s="89"/>
      <c r="F385" s="89"/>
      <c r="G385" s="89"/>
    </row>
    <row r="386" spans="1:7">
      <c r="A386" s="118"/>
      <c r="B386" s="89"/>
      <c r="C386" s="89"/>
      <c r="D386" s="5"/>
      <c r="E386" s="89"/>
      <c r="F386" s="89"/>
      <c r="G386" s="89"/>
    </row>
    <row r="387" spans="1:7">
      <c r="A387" s="118"/>
      <c r="B387" s="89"/>
      <c r="C387" s="89"/>
      <c r="D387" s="5"/>
      <c r="E387" s="89"/>
      <c r="F387" s="89"/>
      <c r="G387" s="89"/>
    </row>
    <row r="388" spans="1:7">
      <c r="A388" s="118"/>
      <c r="B388" s="89"/>
      <c r="C388" s="89"/>
      <c r="D388" s="5"/>
      <c r="E388" s="89"/>
      <c r="F388" s="89"/>
      <c r="G388" s="89"/>
    </row>
    <row r="389" spans="1:7">
      <c r="A389" s="118"/>
      <c r="B389" s="89"/>
      <c r="C389" s="89"/>
      <c r="D389" s="5"/>
      <c r="E389" s="89"/>
      <c r="F389" s="89"/>
      <c r="G389" s="89"/>
    </row>
    <row r="390" spans="1:7">
      <c r="A390" s="118"/>
      <c r="B390" s="89"/>
      <c r="C390" s="89"/>
      <c r="D390" s="5"/>
      <c r="E390" s="89"/>
      <c r="F390" s="89"/>
      <c r="G390" s="89"/>
    </row>
    <row r="391" spans="1:7">
      <c r="A391" s="118"/>
      <c r="B391" s="89"/>
      <c r="C391" s="89"/>
      <c r="D391" s="5"/>
      <c r="E391" s="89"/>
      <c r="F391" s="89"/>
      <c r="G391" s="89"/>
    </row>
    <row r="392" spans="1:7">
      <c r="A392" s="118"/>
      <c r="B392" s="89"/>
      <c r="C392" s="89"/>
      <c r="D392" s="5"/>
      <c r="E392" s="89"/>
      <c r="F392" s="89"/>
      <c r="G392" s="89"/>
    </row>
    <row r="393" spans="1:7">
      <c r="A393" s="118"/>
      <c r="B393" s="89"/>
      <c r="C393" s="89"/>
      <c r="D393" s="5"/>
      <c r="E393" s="89"/>
      <c r="F393" s="89"/>
      <c r="G393" s="89"/>
    </row>
    <row r="394" spans="1:7">
      <c r="A394" s="118"/>
      <c r="B394" s="89"/>
      <c r="C394" s="89"/>
      <c r="D394" s="5"/>
      <c r="E394" s="89"/>
      <c r="F394" s="89"/>
      <c r="G394" s="89"/>
    </row>
    <row r="395" spans="1:7">
      <c r="A395" s="118"/>
      <c r="B395" s="89"/>
      <c r="C395" s="89"/>
      <c r="D395" s="5"/>
      <c r="E395" s="89"/>
      <c r="F395" s="89"/>
      <c r="G395" s="89"/>
    </row>
    <row r="396" spans="1:7">
      <c r="A396" s="118"/>
      <c r="B396" s="89"/>
      <c r="C396" s="89"/>
      <c r="D396" s="5"/>
      <c r="E396" s="89"/>
      <c r="F396" s="89"/>
      <c r="G396" s="89"/>
    </row>
    <row r="397" spans="1:7">
      <c r="A397" s="118"/>
      <c r="B397" s="89"/>
      <c r="C397" s="89"/>
      <c r="D397" s="5"/>
      <c r="E397" s="89"/>
      <c r="F397" s="89"/>
      <c r="G397" s="89"/>
    </row>
    <row r="398" spans="1:7">
      <c r="A398" s="118"/>
      <c r="B398" s="89"/>
      <c r="C398" s="89"/>
      <c r="D398" s="5"/>
      <c r="E398" s="89"/>
      <c r="F398" s="89"/>
      <c r="G398" s="89"/>
    </row>
    <row r="399" spans="1:7">
      <c r="A399" s="118"/>
      <c r="B399" s="89"/>
      <c r="C399" s="89"/>
      <c r="D399" s="5"/>
      <c r="E399" s="89"/>
      <c r="F399" s="89"/>
      <c r="G399" s="89"/>
    </row>
    <row r="400" spans="1:7">
      <c r="A400" s="118"/>
      <c r="B400" s="89"/>
      <c r="C400" s="89"/>
      <c r="D400" s="5"/>
      <c r="E400" s="89"/>
      <c r="F400" s="89"/>
      <c r="G400" s="89"/>
    </row>
    <row r="401" spans="1:7">
      <c r="A401" s="118"/>
      <c r="B401" s="89"/>
      <c r="C401" s="89"/>
      <c r="D401" s="5"/>
      <c r="E401" s="89"/>
      <c r="F401" s="89"/>
      <c r="G401" s="89"/>
    </row>
    <row r="402" spans="1:7">
      <c r="A402" s="118"/>
      <c r="B402" s="89"/>
      <c r="C402" s="89"/>
      <c r="D402" s="5"/>
      <c r="E402" s="89"/>
      <c r="F402" s="89"/>
      <c r="G402" s="89"/>
    </row>
    <row r="403" spans="1:7">
      <c r="A403" s="118"/>
      <c r="B403" s="89"/>
      <c r="C403" s="89"/>
      <c r="D403" s="5"/>
      <c r="E403" s="89"/>
      <c r="F403" s="89"/>
      <c r="G403" s="89"/>
    </row>
    <row r="404" spans="1:7">
      <c r="A404" s="118"/>
      <c r="B404" s="89"/>
      <c r="C404" s="89"/>
      <c r="D404" s="5"/>
      <c r="E404" s="89"/>
      <c r="F404" s="89"/>
      <c r="G404" s="89"/>
    </row>
    <row r="405" spans="1:7">
      <c r="A405" s="118"/>
      <c r="B405" s="89"/>
      <c r="C405" s="89"/>
      <c r="D405" s="5"/>
      <c r="E405" s="89"/>
      <c r="F405" s="89"/>
      <c r="G405" s="89"/>
    </row>
    <row r="406" spans="1:7">
      <c r="A406" s="118"/>
      <c r="B406" s="89"/>
      <c r="C406" s="89"/>
      <c r="D406" s="5"/>
      <c r="E406" s="89"/>
      <c r="F406" s="89"/>
      <c r="G406" s="89"/>
    </row>
    <row r="407" spans="1:7">
      <c r="A407" s="118"/>
      <c r="B407" s="89"/>
      <c r="C407" s="89"/>
      <c r="D407" s="5"/>
      <c r="E407" s="89"/>
      <c r="F407" s="89"/>
      <c r="G407" s="89"/>
    </row>
    <row r="408" spans="1:7">
      <c r="A408" s="118"/>
      <c r="B408" s="89"/>
      <c r="C408" s="89"/>
      <c r="D408" s="5"/>
      <c r="E408" s="89"/>
      <c r="F408" s="89"/>
      <c r="G408" s="89"/>
    </row>
    <row r="409" spans="1:7">
      <c r="A409" s="118"/>
      <c r="B409" s="89"/>
      <c r="C409" s="89"/>
      <c r="D409" s="5"/>
      <c r="E409" s="89"/>
      <c r="F409" s="89"/>
      <c r="G409" s="89"/>
    </row>
    <row r="410" spans="1:7">
      <c r="A410" s="118"/>
      <c r="B410" s="89"/>
      <c r="C410" s="89"/>
      <c r="D410" s="5"/>
      <c r="E410" s="89"/>
      <c r="F410" s="89"/>
      <c r="G410" s="89"/>
    </row>
    <row r="411" spans="1:7">
      <c r="A411" s="118"/>
      <c r="B411" s="89"/>
      <c r="C411" s="89"/>
      <c r="D411" s="5"/>
      <c r="E411" s="89"/>
      <c r="F411" s="89"/>
      <c r="G411" s="89"/>
    </row>
    <row r="412" spans="1:7">
      <c r="A412" s="118"/>
      <c r="B412" s="89"/>
      <c r="C412" s="89"/>
      <c r="D412" s="5"/>
      <c r="E412" s="89"/>
      <c r="F412" s="89"/>
      <c r="G412" s="89"/>
    </row>
    <row r="413" spans="1:7">
      <c r="A413" s="118"/>
      <c r="B413" s="89"/>
      <c r="C413" s="89"/>
      <c r="D413" s="5"/>
      <c r="E413" s="89"/>
      <c r="F413" s="89"/>
      <c r="G413" s="89"/>
    </row>
    <row r="414" spans="1:7">
      <c r="A414" s="118"/>
      <c r="B414" s="89"/>
      <c r="C414" s="89"/>
      <c r="D414" s="5"/>
      <c r="E414" s="89"/>
      <c r="F414" s="89"/>
      <c r="G414" s="89"/>
    </row>
    <row r="415" spans="1:7">
      <c r="A415" s="118"/>
      <c r="B415" s="89"/>
      <c r="C415" s="89"/>
      <c r="D415" s="5"/>
      <c r="E415" s="89"/>
      <c r="F415" s="89"/>
      <c r="G415" s="89"/>
    </row>
  </sheetData>
  <sheetProtection sheet="1" objects="1" scenarios="1"/>
  <mergeCells count="9">
    <mergeCell ref="B22:B24"/>
    <mergeCell ref="B25:B27"/>
    <mergeCell ref="B28:B30"/>
    <mergeCell ref="C28:C30"/>
    <mergeCell ref="A1:H1"/>
    <mergeCell ref="D3:F3"/>
    <mergeCell ref="B5:B15"/>
    <mergeCell ref="B16:B18"/>
    <mergeCell ref="B19:B21"/>
  </mergeCells>
  <dataValidations count="1">
    <dataValidation type="list" allowBlank="1" showInputMessage="1" showErrorMessage="1" sqref="G6:G15 G17:G18 G20:G21 G23:G24 G26:G27 G29:G32">
      <formula1>"0,1"</formula1>
    </dataValidation>
  </dataValidation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sheetPr>
    <tabColor theme="5" tint="0.59999389629810485"/>
    <pageSetUpPr fitToPage="1"/>
  </sheetPr>
  <dimension ref="A1:P219"/>
  <sheetViews>
    <sheetView tabSelected="1" view="pageBreakPreview" zoomScale="60" zoomScaleNormal="55" workbookViewId="0">
      <pane ySplit="5" topLeftCell="A216" activePane="bottomLeft" state="frozen"/>
      <selection pane="bottomLeft"/>
    </sheetView>
  </sheetViews>
  <sheetFormatPr defaultColWidth="9" defaultRowHeight="15.75" outlineLevelRow="1"/>
  <cols>
    <col min="1" max="1" width="13.28515625" style="3" customWidth="1"/>
    <col min="2" max="2" width="58.5703125" style="4" customWidth="1"/>
    <col min="3" max="3" width="71.28515625" style="5" customWidth="1"/>
    <col min="4" max="4" width="45.5703125" style="5" customWidth="1"/>
    <col min="5" max="5" width="14.85546875" style="6" customWidth="1"/>
    <col min="6" max="6" width="17.42578125" style="5" customWidth="1"/>
    <col min="7" max="7" width="32.85546875" style="7" customWidth="1"/>
    <col min="8" max="8" width="29.85546875" style="8" customWidth="1"/>
    <col min="9" max="11" width="28.5703125" style="8" hidden="1" customWidth="1"/>
    <col min="12" max="12" width="28.5703125" style="8" customWidth="1"/>
    <col min="13" max="13" width="63.42578125" style="9" hidden="1" customWidth="1"/>
    <col min="14" max="16" width="9" hidden="1" customWidth="1"/>
  </cols>
  <sheetData>
    <row r="1" spans="1:16" s="1" customFormat="1" ht="35.25" customHeight="1">
      <c r="A1" s="10" t="s">
        <v>756</v>
      </c>
      <c r="B1" s="11"/>
      <c r="C1" s="10"/>
      <c r="D1" s="10"/>
      <c r="E1" s="12"/>
      <c r="F1" s="10"/>
      <c r="G1" s="10"/>
      <c r="H1" s="12"/>
      <c r="I1" s="12"/>
      <c r="J1" s="12"/>
      <c r="K1" s="12"/>
      <c r="L1" s="12"/>
      <c r="M1" s="56" t="s">
        <v>516</v>
      </c>
    </row>
    <row r="2" spans="1:16" s="2" customFormat="1" ht="35.25" hidden="1" customHeight="1" outlineLevel="1">
      <c r="A2" s="13" t="s">
        <v>517</v>
      </c>
      <c r="C2" s="14" t="s">
        <v>518</v>
      </c>
      <c r="D2" s="15"/>
      <c r="E2" s="16" t="s">
        <v>519</v>
      </c>
      <c r="F2" s="17">
        <f>AVERAGE(H7:K7)</f>
        <v>0.99550000000000005</v>
      </c>
      <c r="G2" s="16"/>
      <c r="H2" s="18"/>
      <c r="I2" s="21"/>
      <c r="J2" s="21"/>
      <c r="K2" s="18"/>
      <c r="L2" s="18"/>
      <c r="M2" s="56" t="s">
        <v>518</v>
      </c>
      <c r="N2" s="18"/>
      <c r="O2" s="18"/>
      <c r="P2" s="57"/>
    </row>
    <row r="3" spans="1:16" s="2" customFormat="1" ht="35.25" hidden="1" customHeight="1" outlineLevel="1">
      <c r="A3" s="15" t="s">
        <v>520</v>
      </c>
      <c r="B3" s="19"/>
      <c r="C3" s="20" t="s">
        <v>521</v>
      </c>
      <c r="D3" s="21"/>
      <c r="E3" s="18"/>
      <c r="F3" s="21"/>
      <c r="G3" s="21"/>
      <c r="H3" s="18"/>
      <c r="I3" s="18"/>
      <c r="J3" s="18"/>
      <c r="K3" s="18"/>
      <c r="L3" s="18"/>
      <c r="M3" s="56" t="s">
        <v>522</v>
      </c>
    </row>
    <row r="4" spans="1:16" ht="35.25" customHeight="1" collapsed="1">
      <c r="A4" s="22"/>
      <c r="B4" s="23"/>
      <c r="C4" s="22"/>
      <c r="D4" s="22"/>
      <c r="E4" s="24"/>
      <c r="F4" s="22"/>
      <c r="G4" s="22"/>
      <c r="H4" s="24"/>
      <c r="I4" s="24"/>
      <c r="J4" s="24"/>
      <c r="K4" s="24"/>
      <c r="L4" s="24"/>
      <c r="M4" s="56" t="s">
        <v>523</v>
      </c>
    </row>
    <row r="5" spans="1:16" ht="65.25" customHeight="1">
      <c r="A5" s="25" t="s">
        <v>1</v>
      </c>
      <c r="B5" s="26" t="s">
        <v>2</v>
      </c>
      <c r="C5" s="27" t="s">
        <v>3</v>
      </c>
      <c r="D5" s="27" t="s">
        <v>4</v>
      </c>
      <c r="E5" s="27" t="s">
        <v>5</v>
      </c>
      <c r="F5" s="27" t="s">
        <v>6</v>
      </c>
      <c r="G5" s="27" t="s">
        <v>524</v>
      </c>
      <c r="H5" s="28" t="s">
        <v>755</v>
      </c>
      <c r="I5" s="28" t="s">
        <v>525</v>
      </c>
      <c r="J5" s="28" t="s">
        <v>526</v>
      </c>
      <c r="K5" s="28" t="s">
        <v>527</v>
      </c>
      <c r="L5" s="28" t="s">
        <v>754</v>
      </c>
      <c r="M5" s="56" t="s">
        <v>521</v>
      </c>
    </row>
    <row r="6" spans="1:16" ht="41.25" hidden="1" customHeight="1" outlineLevel="1">
      <c r="A6" s="29"/>
      <c r="B6" s="30"/>
      <c r="C6" s="31"/>
      <c r="D6" s="31"/>
      <c r="E6" s="167" t="s">
        <v>528</v>
      </c>
      <c r="F6" s="167"/>
      <c r="G6" s="27"/>
      <c r="H6" s="28" t="s">
        <v>529</v>
      </c>
      <c r="I6" s="28" t="s">
        <v>529</v>
      </c>
      <c r="J6" s="28" t="s">
        <v>530</v>
      </c>
      <c r="K6" s="28" t="s">
        <v>530</v>
      </c>
      <c r="L6" s="28"/>
    </row>
    <row r="7" spans="1:16" ht="61.5" customHeight="1" collapsed="1">
      <c r="A7" s="121"/>
      <c r="B7" s="140"/>
      <c r="C7" s="139"/>
      <c r="D7" s="141"/>
      <c r="E7" s="168" t="s">
        <v>531</v>
      </c>
      <c r="F7" s="169"/>
      <c r="G7" s="32" t="s">
        <v>217</v>
      </c>
      <c r="H7" s="33">
        <f>$E9*H9+$E212*H212+$E216*H216</f>
        <v>1</v>
      </c>
      <c r="I7" s="33">
        <f>$E9*I9+$E212*I212+$E216*I216</f>
        <v>0.98199999999999998</v>
      </c>
      <c r="J7" s="33">
        <f>$E9*J9+$E212*J212+$E216*J216</f>
        <v>1</v>
      </c>
      <c r="K7" s="33">
        <f>$E9*K9+$E212*K212+$E216*K216</f>
        <v>1</v>
      </c>
      <c r="L7" s="28"/>
    </row>
    <row r="8" spans="1:16" ht="61.5" hidden="1" customHeight="1" outlineLevel="1">
      <c r="A8" s="34"/>
      <c r="B8" s="35"/>
      <c r="C8" s="36"/>
      <c r="D8" s="37"/>
      <c r="E8" s="170" t="s">
        <v>532</v>
      </c>
      <c r="F8" s="170"/>
      <c r="G8" s="38" t="s">
        <v>533</v>
      </c>
      <c r="H8" s="39" t="s">
        <v>534</v>
      </c>
      <c r="I8" s="39" t="s">
        <v>535</v>
      </c>
      <c r="J8" s="39" t="s">
        <v>535</v>
      </c>
      <c r="K8" s="39" t="s">
        <v>536</v>
      </c>
      <c r="L8" s="28"/>
    </row>
    <row r="9" spans="1:16" ht="117" customHeight="1" collapsed="1">
      <c r="A9" s="40" t="s">
        <v>51</v>
      </c>
      <c r="B9" s="41" t="s">
        <v>537</v>
      </c>
      <c r="C9" s="42" t="s">
        <v>12</v>
      </c>
      <c r="D9" s="43" t="s">
        <v>13</v>
      </c>
      <c r="E9" s="44">
        <v>0.9</v>
      </c>
      <c r="F9" s="42" t="s">
        <v>14</v>
      </c>
      <c r="G9" s="42" t="s">
        <v>538</v>
      </c>
      <c r="H9" s="33">
        <f>$E10*H10+$E79*H79+$E94*H94+$E100*H100+$E106*H106+$E115*H115+$E203*H203+$E208*H208</f>
        <v>1</v>
      </c>
      <c r="I9" s="33">
        <f>$E10*I10+$E79*I79+$E94*I94+$E100*I100+$E106*I106+$E115*I115+$E203*I203+$E208*I208</f>
        <v>0.98</v>
      </c>
      <c r="J9" s="33">
        <f>$E10*J10+$E79*J79+$E94*J94+$E100*J100+$E106*J106+$E115*J115+$E203*J203+$E208*J208</f>
        <v>1</v>
      </c>
      <c r="K9" s="33">
        <f>$E10*K10+$E79*K79+$E94*K94+$E100*K100+$E106*K106+$E115*K115+$E203*K203+$E208*K208</f>
        <v>1</v>
      </c>
      <c r="L9" s="28"/>
    </row>
    <row r="10" spans="1:16" ht="76.5" customHeight="1">
      <c r="A10" s="40" t="s">
        <v>16</v>
      </c>
      <c r="B10" s="163" t="s">
        <v>221</v>
      </c>
      <c r="C10" s="42" t="s">
        <v>222</v>
      </c>
      <c r="D10" s="42" t="s">
        <v>223</v>
      </c>
      <c r="E10" s="44">
        <v>0.05</v>
      </c>
      <c r="F10" s="42" t="s">
        <v>58</v>
      </c>
      <c r="G10" s="42" t="s">
        <v>539</v>
      </c>
      <c r="H10" s="33">
        <f>$E11*H11+$E17*H17+$E22*H22+$E26*H26+$E32*H32+$E36*H36+$E50*H50+$E56*H56+$E67*H67+$E73*H73</f>
        <v>1</v>
      </c>
      <c r="I10" s="33">
        <f>$E11*I11+$E17*I17+$E22*I22+$E26*I26+$E32*I32+$E36*I36+$E50*I50+$E56*I56+$E67*I67+$E73*I73</f>
        <v>0.6</v>
      </c>
      <c r="J10" s="33">
        <f>$E11*J11+$E17*J17+$E22*J22+$E26*J26+$E32*J32+$E36*J36+$E50*J50+$E56*J56+$E67*J67+$E73*J73</f>
        <v>1</v>
      </c>
      <c r="K10" s="33">
        <f>$E11*K11+$E17*K17+$E22*K22+$E26*K26+$E32*K32+$E36*K36+$E50*K50+$E56*K56+$E67*K67+$E73*K73</f>
        <v>1</v>
      </c>
      <c r="L10" s="28"/>
    </row>
    <row r="11" spans="1:16" ht="108" customHeight="1">
      <c r="A11" s="171" t="s">
        <v>60</v>
      </c>
      <c r="B11" s="164"/>
      <c r="C11" s="43" t="s">
        <v>225</v>
      </c>
      <c r="D11" s="146" t="s">
        <v>226</v>
      </c>
      <c r="E11" s="44">
        <v>0.1</v>
      </c>
      <c r="F11" s="42" t="s">
        <v>63</v>
      </c>
      <c r="G11" s="42" t="s">
        <v>132</v>
      </c>
      <c r="H11" s="47">
        <v>1</v>
      </c>
      <c r="I11" s="47">
        <v>0</v>
      </c>
      <c r="J11" s="47">
        <v>1</v>
      </c>
      <c r="K11" s="47">
        <v>1</v>
      </c>
      <c r="L11" s="28"/>
    </row>
    <row r="12" spans="1:16" s="2" customFormat="1" ht="21" hidden="1" customHeight="1" outlineLevel="1">
      <c r="A12" s="171"/>
      <c r="B12" s="164"/>
      <c r="C12" s="48" t="s">
        <v>540</v>
      </c>
      <c r="D12" s="146"/>
      <c r="E12" s="49"/>
      <c r="F12" s="48"/>
      <c r="G12" s="50"/>
      <c r="H12" s="51"/>
      <c r="I12" s="51"/>
      <c r="J12" s="51"/>
      <c r="K12" s="51"/>
      <c r="L12" s="28"/>
      <c r="M12" s="162" t="s">
        <v>541</v>
      </c>
    </row>
    <row r="13" spans="1:16" s="2" customFormat="1" ht="35.25" hidden="1" customHeight="1" outlineLevel="1">
      <c r="A13" s="171"/>
      <c r="B13" s="164"/>
      <c r="C13" s="48" t="s">
        <v>542</v>
      </c>
      <c r="D13" s="146"/>
      <c r="E13" s="49"/>
      <c r="F13" s="48"/>
      <c r="G13" s="50"/>
      <c r="H13" s="51"/>
      <c r="I13" s="59"/>
      <c r="J13" s="51"/>
      <c r="K13" s="51"/>
      <c r="L13" s="28"/>
      <c r="M13" s="162"/>
    </row>
    <row r="14" spans="1:16" s="2" customFormat="1" ht="22.5" hidden="1" customHeight="1" outlineLevel="1">
      <c r="A14" s="171"/>
      <c r="B14" s="164"/>
      <c r="C14" s="48" t="s">
        <v>543</v>
      </c>
      <c r="D14" s="146"/>
      <c r="E14" s="49"/>
      <c r="F14" s="48"/>
      <c r="G14" s="50"/>
      <c r="H14" s="51"/>
      <c r="I14" s="51"/>
      <c r="J14" s="51"/>
      <c r="K14" s="51"/>
      <c r="L14" s="28"/>
      <c r="M14" s="162"/>
    </row>
    <row r="15" spans="1:16" s="2" customFormat="1" ht="21.75" hidden="1" customHeight="1" outlineLevel="1">
      <c r="A15" s="171"/>
      <c r="B15" s="164"/>
      <c r="C15" s="48" t="s">
        <v>544</v>
      </c>
      <c r="D15" s="146"/>
      <c r="E15" s="49"/>
      <c r="F15" s="48"/>
      <c r="G15" s="50"/>
      <c r="H15" s="51"/>
      <c r="I15" s="51"/>
      <c r="J15" s="51"/>
      <c r="K15" s="51"/>
      <c r="L15" s="28"/>
      <c r="M15" s="162"/>
    </row>
    <row r="16" spans="1:16" s="2" customFormat="1" ht="42.75" hidden="1" customHeight="1" outlineLevel="1">
      <c r="A16" s="171"/>
      <c r="B16" s="164"/>
      <c r="C16" s="48" t="s">
        <v>545</v>
      </c>
      <c r="D16" s="146"/>
      <c r="E16" s="49"/>
      <c r="F16" s="48"/>
      <c r="G16" s="50"/>
      <c r="H16" s="51"/>
      <c r="I16" s="51"/>
      <c r="J16" s="51"/>
      <c r="K16" s="51"/>
      <c r="L16" s="28"/>
      <c r="M16" s="162"/>
    </row>
    <row r="17" spans="1:13" ht="40.5" customHeight="1" collapsed="1">
      <c r="A17" s="45" t="s">
        <v>65</v>
      </c>
      <c r="B17" s="164"/>
      <c r="C17" s="161" t="s">
        <v>228</v>
      </c>
      <c r="D17" s="42" t="s">
        <v>229</v>
      </c>
      <c r="E17" s="44">
        <v>0.1</v>
      </c>
      <c r="F17" s="42" t="s">
        <v>230</v>
      </c>
      <c r="G17" s="42" t="s">
        <v>546</v>
      </c>
      <c r="H17" s="52">
        <f>H18/H19</f>
        <v>1</v>
      </c>
      <c r="I17" s="52">
        <f>I18/I19</f>
        <v>1</v>
      </c>
      <c r="J17" s="52">
        <f>J18/J19</f>
        <v>1</v>
      </c>
      <c r="K17" s="52">
        <f>K18/K19</f>
        <v>1</v>
      </c>
      <c r="L17" s="28"/>
      <c r="M17" s="60"/>
    </row>
    <row r="18" spans="1:13" ht="46.5" customHeight="1">
      <c r="A18" s="45" t="s">
        <v>232</v>
      </c>
      <c r="B18" s="164"/>
      <c r="C18" s="161"/>
      <c r="D18" s="42" t="s">
        <v>233</v>
      </c>
      <c r="E18" s="44" t="s">
        <v>12</v>
      </c>
      <c r="F18" s="42" t="s">
        <v>234</v>
      </c>
      <c r="G18" s="42" t="s">
        <v>205</v>
      </c>
      <c r="H18" s="47">
        <v>1</v>
      </c>
      <c r="I18" s="47">
        <v>1</v>
      </c>
      <c r="J18" s="47">
        <v>1</v>
      </c>
      <c r="K18" s="47">
        <v>1</v>
      </c>
      <c r="L18" s="28"/>
    </row>
    <row r="19" spans="1:13" ht="36.75" customHeight="1">
      <c r="A19" s="45" t="s">
        <v>235</v>
      </c>
      <c r="B19" s="164"/>
      <c r="C19" s="161"/>
      <c r="D19" s="42" t="s">
        <v>236</v>
      </c>
      <c r="E19" s="44" t="s">
        <v>12</v>
      </c>
      <c r="F19" s="42" t="s">
        <v>237</v>
      </c>
      <c r="G19" s="42" t="s">
        <v>205</v>
      </c>
      <c r="H19" s="47">
        <v>1</v>
      </c>
      <c r="I19" s="47">
        <v>1</v>
      </c>
      <c r="J19" s="47">
        <v>1</v>
      </c>
      <c r="K19" s="47">
        <v>1</v>
      </c>
      <c r="L19" s="28"/>
    </row>
    <row r="20" spans="1:13" s="2" customFormat="1" ht="46.5" hidden="1" customHeight="1" outlineLevel="1">
      <c r="A20" s="53"/>
      <c r="B20" s="164"/>
      <c r="C20" s="48" t="s">
        <v>547</v>
      </c>
      <c r="D20" s="48"/>
      <c r="E20" s="49"/>
      <c r="F20" s="48"/>
      <c r="G20" s="48"/>
      <c r="H20" s="51" t="s">
        <v>548</v>
      </c>
      <c r="I20" s="51" t="s">
        <v>548</v>
      </c>
      <c r="J20" s="51"/>
      <c r="K20" s="51"/>
      <c r="L20" s="28"/>
      <c r="M20" s="162" t="s">
        <v>549</v>
      </c>
    </row>
    <row r="21" spans="1:13" s="2" customFormat="1" ht="30" hidden="1" customHeight="1" outlineLevel="1">
      <c r="A21" s="53"/>
      <c r="B21" s="164"/>
      <c r="C21" s="48" t="s">
        <v>550</v>
      </c>
      <c r="D21" s="48"/>
      <c r="E21" s="49"/>
      <c r="F21" s="48"/>
      <c r="G21" s="48"/>
      <c r="H21" s="51" t="s">
        <v>548</v>
      </c>
      <c r="I21" s="51" t="s">
        <v>551</v>
      </c>
      <c r="J21" s="51"/>
      <c r="K21" s="51"/>
      <c r="L21" s="28"/>
      <c r="M21" s="162"/>
    </row>
    <row r="22" spans="1:13" ht="141" customHeight="1" collapsed="1">
      <c r="A22" s="45" t="s">
        <v>69</v>
      </c>
      <c r="B22" s="164"/>
      <c r="C22" s="43" t="s">
        <v>238</v>
      </c>
      <c r="D22" s="146" t="s">
        <v>552</v>
      </c>
      <c r="E22" s="44">
        <v>0.1</v>
      </c>
      <c r="F22" s="42" t="s">
        <v>68</v>
      </c>
      <c r="G22" s="42" t="s">
        <v>132</v>
      </c>
      <c r="H22" s="47">
        <v>1</v>
      </c>
      <c r="I22" s="47">
        <v>1</v>
      </c>
      <c r="J22" s="47">
        <v>1</v>
      </c>
      <c r="K22" s="47">
        <v>1</v>
      </c>
      <c r="L22" s="28"/>
    </row>
    <row r="23" spans="1:13" s="2" customFormat="1" ht="27.75" hidden="1" customHeight="1" outlineLevel="1">
      <c r="A23" s="53"/>
      <c r="B23" s="164"/>
      <c r="C23" s="48" t="s">
        <v>553</v>
      </c>
      <c r="D23" s="146"/>
      <c r="E23" s="49"/>
      <c r="F23" s="48"/>
      <c r="G23" s="48"/>
      <c r="H23" s="51" t="s">
        <v>548</v>
      </c>
      <c r="I23" s="51" t="s">
        <v>548</v>
      </c>
      <c r="J23" s="51"/>
      <c r="K23" s="51"/>
      <c r="L23" s="28"/>
      <c r="M23" s="57"/>
    </row>
    <row r="24" spans="1:13" s="2" customFormat="1" ht="26.25" hidden="1" customHeight="1" outlineLevel="1">
      <c r="A24" s="53"/>
      <c r="B24" s="164"/>
      <c r="C24" s="48" t="s">
        <v>554</v>
      </c>
      <c r="D24" s="146"/>
      <c r="E24" s="49"/>
      <c r="F24" s="48"/>
      <c r="G24" s="48"/>
      <c r="H24" s="51" t="s">
        <v>548</v>
      </c>
      <c r="I24" s="51" t="s">
        <v>551</v>
      </c>
      <c r="J24" s="51"/>
      <c r="K24" s="51"/>
      <c r="L24" s="28"/>
      <c r="M24" s="57"/>
    </row>
    <row r="25" spans="1:13" s="2" customFormat="1" ht="53.25" hidden="1" customHeight="1" outlineLevel="1">
      <c r="A25" s="53"/>
      <c r="B25" s="164"/>
      <c r="C25" s="48" t="s">
        <v>555</v>
      </c>
      <c r="D25" s="146"/>
      <c r="E25" s="49"/>
      <c r="F25" s="48"/>
      <c r="G25" s="48"/>
      <c r="H25" s="51" t="s">
        <v>551</v>
      </c>
      <c r="I25" s="51" t="s">
        <v>548</v>
      </c>
      <c r="J25" s="51"/>
      <c r="K25" s="51"/>
      <c r="L25" s="28"/>
      <c r="M25" s="57"/>
    </row>
    <row r="26" spans="1:13" ht="73.5" customHeight="1" collapsed="1">
      <c r="A26" s="45" t="s">
        <v>81</v>
      </c>
      <c r="B26" s="164"/>
      <c r="C26" s="161" t="s">
        <v>70</v>
      </c>
      <c r="D26" s="42" t="s">
        <v>239</v>
      </c>
      <c r="E26" s="44">
        <v>0.1</v>
      </c>
      <c r="F26" s="42" t="s">
        <v>72</v>
      </c>
      <c r="G26" s="42" t="s">
        <v>556</v>
      </c>
      <c r="H26" s="54">
        <f>IF(OR(H27=0,H28=0),0,$E27*H27+$E28*H28)</f>
        <v>1</v>
      </c>
      <c r="I26" s="54">
        <f>IF(OR(I27=0,I28=0),0,$E27*I27+$E28*I28)</f>
        <v>1</v>
      </c>
      <c r="J26" s="54">
        <f>IF(OR(J27=0,J28=0),0,$E27*J27+$E28*J28)</f>
        <v>1</v>
      </c>
      <c r="K26" s="54">
        <f>IF(OR(K27=0,K28=0),0,$E27*K27+$E28*K28)</f>
        <v>1</v>
      </c>
      <c r="L26" s="28"/>
      <c r="M26" s="9" t="s">
        <v>557</v>
      </c>
    </row>
    <row r="27" spans="1:13" ht="84" customHeight="1">
      <c r="A27" s="45" t="s">
        <v>241</v>
      </c>
      <c r="B27" s="164"/>
      <c r="C27" s="161"/>
      <c r="D27" s="42" t="s">
        <v>75</v>
      </c>
      <c r="E27" s="44">
        <v>0.5</v>
      </c>
      <c r="F27" s="42" t="s">
        <v>76</v>
      </c>
      <c r="G27" s="42" t="s">
        <v>21</v>
      </c>
      <c r="H27" s="47">
        <v>1</v>
      </c>
      <c r="I27" s="47">
        <v>1</v>
      </c>
      <c r="J27" s="47">
        <v>1</v>
      </c>
      <c r="K27" s="47">
        <v>1</v>
      </c>
      <c r="L27" s="28"/>
    </row>
    <row r="28" spans="1:13" ht="72" customHeight="1">
      <c r="A28" s="45" t="s">
        <v>242</v>
      </c>
      <c r="B28" s="164"/>
      <c r="C28" s="161"/>
      <c r="D28" s="42" t="s">
        <v>243</v>
      </c>
      <c r="E28" s="44">
        <v>0.5</v>
      </c>
      <c r="F28" s="42" t="s">
        <v>79</v>
      </c>
      <c r="G28" s="42" t="s">
        <v>21</v>
      </c>
      <c r="H28" s="44">
        <v>1</v>
      </c>
      <c r="I28" s="44">
        <v>1</v>
      </c>
      <c r="J28" s="44">
        <v>1</v>
      </c>
      <c r="K28" s="44">
        <v>1</v>
      </c>
      <c r="L28" s="28"/>
      <c r="M28" s="9" t="s">
        <v>558</v>
      </c>
    </row>
    <row r="29" spans="1:13" s="2" customFormat="1" ht="29.1" hidden="1" customHeight="1" outlineLevel="1">
      <c r="A29" s="53"/>
      <c r="B29" s="164"/>
      <c r="C29" s="48" t="s">
        <v>559</v>
      </c>
      <c r="D29" s="48"/>
      <c r="E29" s="49"/>
      <c r="F29" s="48"/>
      <c r="G29" s="48"/>
      <c r="H29" s="51" t="s">
        <v>548</v>
      </c>
      <c r="I29" s="51" t="s">
        <v>548</v>
      </c>
      <c r="J29" s="51"/>
      <c r="K29" s="51"/>
      <c r="L29" s="28"/>
      <c r="M29" s="57"/>
    </row>
    <row r="30" spans="1:13" s="2" customFormat="1" ht="85.5" hidden="1" customHeight="1" outlineLevel="1">
      <c r="A30" s="53"/>
      <c r="B30" s="164"/>
      <c r="C30" s="48" t="s">
        <v>560</v>
      </c>
      <c r="D30" s="48"/>
      <c r="E30" s="49"/>
      <c r="F30" s="48"/>
      <c r="G30" s="48"/>
      <c r="H30" s="51" t="s">
        <v>548</v>
      </c>
      <c r="I30" s="51" t="s">
        <v>551</v>
      </c>
      <c r="J30" s="51"/>
      <c r="K30" s="51"/>
      <c r="L30" s="28"/>
      <c r="M30" s="57"/>
    </row>
    <row r="31" spans="1:13" s="2" customFormat="1" ht="51.75" hidden="1" customHeight="1" outlineLevel="1">
      <c r="A31" s="53"/>
      <c r="B31" s="164"/>
      <c r="C31" s="48" t="s">
        <v>561</v>
      </c>
      <c r="D31" s="48"/>
      <c r="E31" s="49"/>
      <c r="F31" s="48"/>
      <c r="G31" s="48"/>
      <c r="H31" s="51" t="s">
        <v>548</v>
      </c>
      <c r="I31" s="51" t="s">
        <v>548</v>
      </c>
      <c r="J31" s="51"/>
      <c r="K31" s="51"/>
      <c r="L31" s="28"/>
      <c r="M31" s="57"/>
    </row>
    <row r="32" spans="1:13" ht="103.5" customHeight="1" collapsed="1">
      <c r="A32" s="45" t="s">
        <v>86</v>
      </c>
      <c r="B32" s="164"/>
      <c r="C32" s="43" t="s">
        <v>82</v>
      </c>
      <c r="D32" s="42" t="s">
        <v>562</v>
      </c>
      <c r="E32" s="44">
        <v>0.1</v>
      </c>
      <c r="F32" s="55" t="s">
        <v>84</v>
      </c>
      <c r="G32" s="42" t="s">
        <v>21</v>
      </c>
      <c r="H32" s="47">
        <v>1</v>
      </c>
      <c r="I32" s="47">
        <v>1</v>
      </c>
      <c r="J32" s="47">
        <v>1</v>
      </c>
      <c r="K32" s="47">
        <v>1</v>
      </c>
      <c r="L32" s="28"/>
    </row>
    <row r="33" spans="1:13" s="2" customFormat="1" ht="33.950000000000003" hidden="1" customHeight="1" outlineLevel="1">
      <c r="A33" s="53"/>
      <c r="B33" s="164"/>
      <c r="C33" s="48" t="s">
        <v>563</v>
      </c>
      <c r="D33" s="48"/>
      <c r="E33" s="49"/>
      <c r="F33" s="48"/>
      <c r="G33" s="48"/>
      <c r="H33" s="51" t="s">
        <v>548</v>
      </c>
      <c r="I33" s="51" t="s">
        <v>548</v>
      </c>
      <c r="J33" s="51"/>
      <c r="K33" s="51"/>
      <c r="L33" s="28"/>
      <c r="M33" s="57"/>
    </row>
    <row r="34" spans="1:13" s="2" customFormat="1" ht="33.950000000000003" hidden="1" customHeight="1" outlineLevel="1">
      <c r="A34" s="53"/>
      <c r="B34" s="164"/>
      <c r="C34" s="48" t="s">
        <v>564</v>
      </c>
      <c r="D34" s="48"/>
      <c r="E34" s="49"/>
      <c r="F34" s="48"/>
      <c r="G34" s="48"/>
      <c r="H34" s="51" t="s">
        <v>548</v>
      </c>
      <c r="I34" s="51" t="s">
        <v>551</v>
      </c>
      <c r="J34" s="51"/>
      <c r="K34" s="51"/>
      <c r="L34" s="28"/>
      <c r="M34" s="57"/>
    </row>
    <row r="35" spans="1:13" s="2" customFormat="1" ht="36" hidden="1" customHeight="1" outlineLevel="1">
      <c r="A35" s="53"/>
      <c r="B35" s="164"/>
      <c r="C35" s="48" t="s">
        <v>565</v>
      </c>
      <c r="D35" s="48"/>
      <c r="E35" s="49"/>
      <c r="F35" s="48"/>
      <c r="G35" s="48"/>
      <c r="H35" s="51" t="s">
        <v>548</v>
      </c>
      <c r="I35" s="51" t="s">
        <v>548</v>
      </c>
      <c r="J35" s="51"/>
      <c r="K35" s="51"/>
      <c r="L35" s="28"/>
      <c r="M35" s="57"/>
    </row>
    <row r="36" spans="1:13" ht="153.75" customHeight="1" collapsed="1">
      <c r="A36" s="45" t="s">
        <v>98</v>
      </c>
      <c r="B36" s="164"/>
      <c r="C36" s="161" t="s">
        <v>246</v>
      </c>
      <c r="D36" s="42" t="s">
        <v>247</v>
      </c>
      <c r="E36" s="44">
        <v>0.1</v>
      </c>
      <c r="F36" s="42" t="s">
        <v>89</v>
      </c>
      <c r="G36" s="32" t="s">
        <v>566</v>
      </c>
      <c r="H36" s="52">
        <f>IF(OR(H37=0,H38=0),0,$E37*H37+$E38*H38)</f>
        <v>1</v>
      </c>
      <c r="I36" s="52">
        <f>IF(OR(I37=0,I38=0),0,$E37*I37+$E38*I38)</f>
        <v>1</v>
      </c>
      <c r="J36" s="52">
        <f>IF(OR(J37=0,J38=0),0,$E37*J37+$E38*J38)</f>
        <v>1</v>
      </c>
      <c r="K36" s="52">
        <f>IF(OR(K37=0,K38=0),0,$E37*K37+$E38*K38)</f>
        <v>1</v>
      </c>
      <c r="L36" s="28"/>
      <c r="M36" s="9" t="s">
        <v>567</v>
      </c>
    </row>
    <row r="37" spans="1:13" ht="122.25" customHeight="1">
      <c r="A37" s="45" t="s">
        <v>249</v>
      </c>
      <c r="B37" s="164"/>
      <c r="C37" s="161"/>
      <c r="D37" s="42" t="s">
        <v>92</v>
      </c>
      <c r="E37" s="44">
        <v>0.5</v>
      </c>
      <c r="F37" s="42" t="s">
        <v>93</v>
      </c>
      <c r="G37" s="42" t="s">
        <v>85</v>
      </c>
      <c r="H37" s="47">
        <v>1</v>
      </c>
      <c r="I37" s="47">
        <v>1</v>
      </c>
      <c r="J37" s="47">
        <v>1</v>
      </c>
      <c r="K37" s="47">
        <v>1</v>
      </c>
      <c r="L37" s="28"/>
    </row>
    <row r="38" spans="1:13" ht="136.5" customHeight="1">
      <c r="A38" s="45" t="s">
        <v>251</v>
      </c>
      <c r="B38" s="164"/>
      <c r="C38" s="161"/>
      <c r="D38" s="42" t="s">
        <v>568</v>
      </c>
      <c r="E38" s="44">
        <v>0.5</v>
      </c>
      <c r="F38" s="42" t="s">
        <v>97</v>
      </c>
      <c r="G38" s="42" t="s">
        <v>64</v>
      </c>
      <c r="H38" s="47">
        <v>1</v>
      </c>
      <c r="I38" s="47">
        <v>1</v>
      </c>
      <c r="J38" s="47">
        <v>1</v>
      </c>
      <c r="K38" s="47">
        <v>1</v>
      </c>
      <c r="L38" s="28"/>
    </row>
    <row r="39" spans="1:13" s="2" customFormat="1" ht="27.95" hidden="1" customHeight="1" outlineLevel="1">
      <c r="A39" s="53"/>
      <c r="B39" s="164"/>
      <c r="C39" s="48" t="s">
        <v>569</v>
      </c>
      <c r="D39" s="48"/>
      <c r="E39" s="49"/>
      <c r="F39" s="48"/>
      <c r="G39" s="48"/>
      <c r="H39" s="51" t="s">
        <v>548</v>
      </c>
      <c r="I39" s="51" t="s">
        <v>548</v>
      </c>
      <c r="J39" s="51"/>
      <c r="K39" s="51"/>
      <c r="L39" s="28"/>
      <c r="M39" s="57"/>
    </row>
    <row r="40" spans="1:13" s="2" customFormat="1" ht="30" hidden="1" customHeight="1" outlineLevel="1">
      <c r="A40" s="53"/>
      <c r="B40" s="164"/>
      <c r="C40" s="48" t="s">
        <v>570</v>
      </c>
      <c r="D40" s="48"/>
      <c r="E40" s="49"/>
      <c r="F40" s="48"/>
      <c r="G40" s="48"/>
      <c r="H40" s="51" t="s">
        <v>548</v>
      </c>
      <c r="I40" s="51" t="s">
        <v>548</v>
      </c>
      <c r="J40" s="51"/>
      <c r="K40" s="51"/>
      <c r="L40" s="28"/>
      <c r="M40" s="57"/>
    </row>
    <row r="41" spans="1:13" s="2" customFormat="1" ht="33.950000000000003" hidden="1" customHeight="1" outlineLevel="1">
      <c r="A41" s="53"/>
      <c r="B41" s="164"/>
      <c r="C41" s="48" t="s">
        <v>571</v>
      </c>
      <c r="D41" s="48"/>
      <c r="E41" s="49"/>
      <c r="F41" s="48"/>
      <c r="G41" s="48"/>
      <c r="H41" s="51" t="s">
        <v>548</v>
      </c>
      <c r="I41" s="51" t="s">
        <v>548</v>
      </c>
      <c r="J41" s="51"/>
      <c r="K41" s="51"/>
      <c r="L41" s="28"/>
      <c r="M41" s="57"/>
    </row>
    <row r="42" spans="1:13" s="2" customFormat="1" ht="36" hidden="1" customHeight="1" outlineLevel="1">
      <c r="A42" s="53"/>
      <c r="B42" s="164"/>
      <c r="C42" s="48" t="s">
        <v>572</v>
      </c>
      <c r="D42" s="48"/>
      <c r="E42" s="49"/>
      <c r="F42" s="48"/>
      <c r="G42" s="48"/>
      <c r="H42" s="51" t="s">
        <v>548</v>
      </c>
      <c r="I42" s="51" t="s">
        <v>548</v>
      </c>
      <c r="J42" s="51"/>
      <c r="K42" s="51"/>
      <c r="L42" s="28"/>
      <c r="M42" s="57"/>
    </row>
    <row r="43" spans="1:13" s="2" customFormat="1" ht="33.950000000000003" hidden="1" customHeight="1" outlineLevel="1">
      <c r="A43" s="53"/>
      <c r="B43" s="164"/>
      <c r="C43" s="48" t="s">
        <v>573</v>
      </c>
      <c r="D43" s="48"/>
      <c r="E43" s="49"/>
      <c r="F43" s="48"/>
      <c r="G43" s="48"/>
      <c r="H43" s="51" t="s">
        <v>548</v>
      </c>
      <c r="I43" s="51" t="s">
        <v>548</v>
      </c>
      <c r="J43" s="51"/>
      <c r="K43" s="51"/>
      <c r="L43" s="28"/>
      <c r="M43" s="57"/>
    </row>
    <row r="44" spans="1:13" s="2" customFormat="1" ht="36" hidden="1" customHeight="1" outlineLevel="1">
      <c r="A44" s="53"/>
      <c r="B44" s="164"/>
      <c r="C44" s="48" t="s">
        <v>574</v>
      </c>
      <c r="D44" s="48"/>
      <c r="E44" s="49"/>
      <c r="F44" s="48"/>
      <c r="G44" s="48"/>
      <c r="H44" s="51" t="s">
        <v>548</v>
      </c>
      <c r="I44" s="51" t="s">
        <v>548</v>
      </c>
      <c r="J44" s="51"/>
      <c r="K44" s="51"/>
      <c r="L44" s="28"/>
      <c r="M44" s="57"/>
    </row>
    <row r="45" spans="1:13" s="2" customFormat="1" ht="33" hidden="1" customHeight="1" outlineLevel="1">
      <c r="A45" s="53"/>
      <c r="B45" s="164"/>
      <c r="C45" s="48" t="s">
        <v>575</v>
      </c>
      <c r="D45" s="48"/>
      <c r="E45" s="49"/>
      <c r="F45" s="48"/>
      <c r="G45" s="48"/>
      <c r="H45" s="51" t="s">
        <v>548</v>
      </c>
      <c r="I45" s="51" t="s">
        <v>548</v>
      </c>
      <c r="J45" s="51"/>
      <c r="K45" s="51"/>
      <c r="L45" s="28"/>
      <c r="M45" s="57"/>
    </row>
    <row r="46" spans="1:13" s="2" customFormat="1" ht="36" hidden="1" customHeight="1" outlineLevel="1">
      <c r="A46" s="53"/>
      <c r="B46" s="164"/>
      <c r="C46" s="48" t="s">
        <v>576</v>
      </c>
      <c r="D46" s="48"/>
      <c r="E46" s="49"/>
      <c r="F46" s="48"/>
      <c r="G46" s="48"/>
      <c r="H46" s="51" t="s">
        <v>548</v>
      </c>
      <c r="I46" s="51" t="s">
        <v>551</v>
      </c>
      <c r="J46" s="51"/>
      <c r="K46" s="51"/>
      <c r="L46" s="28"/>
      <c r="M46" s="57"/>
    </row>
    <row r="47" spans="1:13" s="2" customFormat="1" ht="36" hidden="1" customHeight="1" outlineLevel="1">
      <c r="A47" s="53"/>
      <c r="B47" s="164"/>
      <c r="C47" s="48" t="s">
        <v>577</v>
      </c>
      <c r="D47" s="48"/>
      <c r="E47" s="49"/>
      <c r="F47" s="48"/>
      <c r="G47" s="48"/>
      <c r="H47" s="51" t="s">
        <v>548</v>
      </c>
      <c r="I47" s="51" t="s">
        <v>548</v>
      </c>
      <c r="J47" s="51"/>
      <c r="K47" s="51"/>
      <c r="L47" s="28"/>
      <c r="M47" s="57"/>
    </row>
    <row r="48" spans="1:13" s="2" customFormat="1" ht="51.95" hidden="1" customHeight="1" outlineLevel="1">
      <c r="A48" s="53"/>
      <c r="B48" s="164"/>
      <c r="C48" s="48" t="s">
        <v>578</v>
      </c>
      <c r="D48" s="48"/>
      <c r="E48" s="49"/>
      <c r="F48" s="48"/>
      <c r="G48" s="48"/>
      <c r="H48" s="51" t="s">
        <v>548</v>
      </c>
      <c r="I48" s="51" t="s">
        <v>551</v>
      </c>
      <c r="J48" s="51"/>
      <c r="K48" s="51"/>
      <c r="L48" s="28"/>
      <c r="M48" s="57"/>
    </row>
    <row r="49" spans="1:13" s="2" customFormat="1" ht="39.950000000000003" hidden="1" customHeight="1" outlineLevel="1">
      <c r="A49" s="53"/>
      <c r="B49" s="164"/>
      <c r="C49" s="48" t="s">
        <v>579</v>
      </c>
      <c r="D49" s="48"/>
      <c r="E49" s="49"/>
      <c r="F49" s="48"/>
      <c r="G49" s="48"/>
      <c r="H49" s="51" t="s">
        <v>548</v>
      </c>
      <c r="I49" s="51" t="s">
        <v>548</v>
      </c>
      <c r="J49" s="51"/>
      <c r="K49" s="51"/>
      <c r="L49" s="28"/>
      <c r="M49" s="57"/>
    </row>
    <row r="50" spans="1:13" ht="135.75" customHeight="1" collapsed="1">
      <c r="A50" s="45" t="s">
        <v>103</v>
      </c>
      <c r="B50" s="164"/>
      <c r="C50" s="43" t="s">
        <v>99</v>
      </c>
      <c r="D50" s="42" t="s">
        <v>100</v>
      </c>
      <c r="E50" s="44">
        <v>0.1</v>
      </c>
      <c r="F50" s="42" t="s">
        <v>101</v>
      </c>
      <c r="G50" s="42" t="s">
        <v>85</v>
      </c>
      <c r="H50" s="47">
        <v>1</v>
      </c>
      <c r="I50" s="47">
        <v>1</v>
      </c>
      <c r="J50" s="47">
        <v>1</v>
      </c>
      <c r="K50" s="47">
        <v>1</v>
      </c>
      <c r="L50" s="28"/>
      <c r="M50" s="9" t="s">
        <v>580</v>
      </c>
    </row>
    <row r="51" spans="1:13" s="2" customFormat="1" ht="35.1" hidden="1" customHeight="1" outlineLevel="1">
      <c r="A51" s="53"/>
      <c r="B51" s="164"/>
      <c r="C51" s="48" t="s">
        <v>581</v>
      </c>
      <c r="D51" s="48"/>
      <c r="E51" s="49"/>
      <c r="F51" s="48"/>
      <c r="G51" s="48"/>
      <c r="H51" s="51" t="s">
        <v>548</v>
      </c>
      <c r="I51" s="51" t="s">
        <v>548</v>
      </c>
      <c r="J51" s="51"/>
      <c r="K51" s="51"/>
      <c r="L51" s="28"/>
      <c r="M51" s="57"/>
    </row>
    <row r="52" spans="1:13" s="2" customFormat="1" ht="41.25" hidden="1" customHeight="1" outlineLevel="1">
      <c r="A52" s="53"/>
      <c r="B52" s="164"/>
      <c r="C52" s="48" t="s">
        <v>582</v>
      </c>
      <c r="D52" s="48"/>
      <c r="E52" s="49"/>
      <c r="F52" s="48"/>
      <c r="G52" s="48"/>
      <c r="H52" s="51" t="s">
        <v>548</v>
      </c>
      <c r="I52" s="51" t="s">
        <v>551</v>
      </c>
      <c r="J52" s="51"/>
      <c r="K52" s="51"/>
      <c r="L52" s="28"/>
      <c r="M52" s="57"/>
    </row>
    <row r="53" spans="1:13" s="2" customFormat="1" ht="39.75" hidden="1" customHeight="1" outlineLevel="1">
      <c r="A53" s="53"/>
      <c r="B53" s="164"/>
      <c r="C53" s="48" t="s">
        <v>583</v>
      </c>
      <c r="D53" s="48"/>
      <c r="E53" s="49"/>
      <c r="F53" s="48"/>
      <c r="G53" s="48"/>
      <c r="H53" s="51" t="s">
        <v>548</v>
      </c>
      <c r="I53" s="51" t="s">
        <v>551</v>
      </c>
      <c r="J53" s="51"/>
      <c r="K53" s="51"/>
      <c r="L53" s="28"/>
      <c r="M53" s="57"/>
    </row>
    <row r="54" spans="1:13" s="2" customFormat="1" ht="41.25" hidden="1" customHeight="1" outlineLevel="1">
      <c r="A54" s="53"/>
      <c r="B54" s="164"/>
      <c r="C54" s="48" t="s">
        <v>584</v>
      </c>
      <c r="D54" s="48"/>
      <c r="E54" s="49"/>
      <c r="F54" s="48"/>
      <c r="G54" s="48"/>
      <c r="H54" s="51" t="s">
        <v>548</v>
      </c>
      <c r="I54" s="51" t="s">
        <v>551</v>
      </c>
      <c r="J54" s="51"/>
      <c r="K54" s="51"/>
      <c r="L54" s="28"/>
      <c r="M54" s="57"/>
    </row>
    <row r="55" spans="1:13" s="2" customFormat="1" ht="38.25" hidden="1" customHeight="1" outlineLevel="1">
      <c r="A55" s="53"/>
      <c r="B55" s="164"/>
      <c r="C55" s="48" t="s">
        <v>585</v>
      </c>
      <c r="D55" s="48"/>
      <c r="E55" s="49"/>
      <c r="F55" s="48"/>
      <c r="G55" s="48"/>
      <c r="H55" s="51" t="s">
        <v>548</v>
      </c>
      <c r="I55" s="51" t="s">
        <v>551</v>
      </c>
      <c r="J55" s="51"/>
      <c r="K55" s="51"/>
      <c r="L55" s="28"/>
      <c r="M55" s="57"/>
    </row>
    <row r="56" spans="1:13" ht="168.75" customHeight="1" collapsed="1">
      <c r="A56" s="45" t="s">
        <v>115</v>
      </c>
      <c r="B56" s="164"/>
      <c r="C56" s="161" t="s">
        <v>254</v>
      </c>
      <c r="D56" s="42" t="s">
        <v>586</v>
      </c>
      <c r="E56" s="44">
        <v>0.1</v>
      </c>
      <c r="F56" s="42" t="s">
        <v>106</v>
      </c>
      <c r="G56" s="42" t="s">
        <v>587</v>
      </c>
      <c r="H56" s="52">
        <f>IF(OR(H57=0,H58=0),0,$E57*H57+$E58*H58)</f>
        <v>1</v>
      </c>
      <c r="I56" s="52">
        <f>IF(OR(I57=0,I58=0),0,$E57*I57+$E58*I58)</f>
        <v>0</v>
      </c>
      <c r="J56" s="52">
        <f>IF(OR(J57=0,J58=0),0,$E57*J57+$E58*J58)</f>
        <v>1</v>
      </c>
      <c r="K56" s="52">
        <f>IF(OR(K57=0,K58=0),0,$E57*K57+$E58*K58)</f>
        <v>1</v>
      </c>
      <c r="L56" s="28"/>
      <c r="M56" s="9" t="s">
        <v>588</v>
      </c>
    </row>
    <row r="57" spans="1:13" ht="103.5" customHeight="1">
      <c r="A57" s="45" t="s">
        <v>256</v>
      </c>
      <c r="B57" s="164"/>
      <c r="C57" s="161"/>
      <c r="D57" s="42" t="s">
        <v>257</v>
      </c>
      <c r="E57" s="44">
        <v>0.5</v>
      </c>
      <c r="F57" s="42" t="s">
        <v>110</v>
      </c>
      <c r="G57" s="42" t="s">
        <v>85</v>
      </c>
      <c r="H57" s="47">
        <v>1</v>
      </c>
      <c r="I57" s="47">
        <v>1</v>
      </c>
      <c r="J57" s="47">
        <v>1</v>
      </c>
      <c r="K57" s="47">
        <v>1</v>
      </c>
      <c r="L57" s="28"/>
      <c r="M57" s="9" t="s">
        <v>558</v>
      </c>
    </row>
    <row r="58" spans="1:13" ht="141" customHeight="1">
      <c r="A58" s="45" t="s">
        <v>259</v>
      </c>
      <c r="B58" s="164"/>
      <c r="C58" s="161"/>
      <c r="D58" s="42" t="s">
        <v>113</v>
      </c>
      <c r="E58" s="44">
        <v>0.5</v>
      </c>
      <c r="F58" s="42" t="s">
        <v>114</v>
      </c>
      <c r="G58" s="42" t="s">
        <v>64</v>
      </c>
      <c r="H58" s="44">
        <v>1</v>
      </c>
      <c r="I58" s="44">
        <v>0</v>
      </c>
      <c r="J58" s="44">
        <v>1</v>
      </c>
      <c r="K58" s="44">
        <v>1</v>
      </c>
      <c r="L58" s="28"/>
    </row>
    <row r="59" spans="1:13" s="2" customFormat="1" ht="35.25" hidden="1" customHeight="1" outlineLevel="1">
      <c r="A59" s="53"/>
      <c r="B59" s="164"/>
      <c r="C59" s="48" t="s">
        <v>589</v>
      </c>
      <c r="D59" s="48"/>
      <c r="E59" s="49"/>
      <c r="F59" s="48"/>
      <c r="G59" s="48"/>
      <c r="H59" s="51" t="s">
        <v>548</v>
      </c>
      <c r="I59" s="51" t="s">
        <v>548</v>
      </c>
      <c r="J59" s="51"/>
      <c r="K59" s="51"/>
      <c r="L59" s="28"/>
      <c r="M59" s="57"/>
    </row>
    <row r="60" spans="1:13" s="2" customFormat="1" ht="39.75" hidden="1" customHeight="1" outlineLevel="1">
      <c r="A60" s="53"/>
      <c r="B60" s="164"/>
      <c r="C60" s="48" t="s">
        <v>590</v>
      </c>
      <c r="D60" s="48"/>
      <c r="E60" s="49"/>
      <c r="F60" s="48"/>
      <c r="G60" s="48"/>
      <c r="H60" s="51" t="s">
        <v>548</v>
      </c>
      <c r="I60" s="51" t="s">
        <v>548</v>
      </c>
      <c r="J60" s="51"/>
      <c r="K60" s="51"/>
      <c r="L60" s="28"/>
      <c r="M60" s="57"/>
    </row>
    <row r="61" spans="1:13" s="2" customFormat="1" ht="26.25" hidden="1" customHeight="1" outlineLevel="1">
      <c r="A61" s="53"/>
      <c r="B61" s="164"/>
      <c r="C61" s="48" t="s">
        <v>591</v>
      </c>
      <c r="D61" s="48"/>
      <c r="E61" s="49"/>
      <c r="F61" s="48"/>
      <c r="G61" s="48"/>
      <c r="H61" s="51" t="s">
        <v>548</v>
      </c>
      <c r="I61" s="51" t="s">
        <v>548</v>
      </c>
      <c r="J61" s="51"/>
      <c r="K61" s="51"/>
      <c r="L61" s="28"/>
      <c r="M61" s="57"/>
    </row>
    <row r="62" spans="1:13" s="2" customFormat="1" ht="38.25" hidden="1" customHeight="1" outlineLevel="1">
      <c r="A62" s="53"/>
      <c r="B62" s="164"/>
      <c r="C62" s="48" t="s">
        <v>592</v>
      </c>
      <c r="D62" s="48"/>
      <c r="E62" s="49"/>
      <c r="F62" s="48"/>
      <c r="G62" s="48"/>
      <c r="H62" s="51" t="s">
        <v>548</v>
      </c>
      <c r="I62" s="51" t="s">
        <v>593</v>
      </c>
      <c r="J62" s="51"/>
      <c r="K62" s="51"/>
      <c r="L62" s="28"/>
      <c r="M62" s="57"/>
    </row>
    <row r="63" spans="1:13" s="2" customFormat="1" ht="39.75" hidden="1" customHeight="1" outlineLevel="1">
      <c r="A63" s="53"/>
      <c r="B63" s="164"/>
      <c r="C63" s="48" t="s">
        <v>594</v>
      </c>
      <c r="D63" s="48"/>
      <c r="E63" s="49"/>
      <c r="F63" s="48"/>
      <c r="G63" s="48"/>
      <c r="H63" s="51" t="s">
        <v>548</v>
      </c>
      <c r="I63" s="51" t="s">
        <v>548</v>
      </c>
      <c r="J63" s="51"/>
      <c r="K63" s="51"/>
      <c r="L63" s="28"/>
      <c r="M63" s="57"/>
    </row>
    <row r="64" spans="1:13" s="2" customFormat="1" ht="40.5" hidden="1" customHeight="1" outlineLevel="1">
      <c r="A64" s="53"/>
      <c r="B64" s="164"/>
      <c r="C64" s="48" t="s">
        <v>595</v>
      </c>
      <c r="D64" s="48"/>
      <c r="E64" s="49"/>
      <c r="F64" s="48"/>
      <c r="G64" s="48"/>
      <c r="H64" s="51" t="s">
        <v>548</v>
      </c>
      <c r="I64" s="51" t="s">
        <v>551</v>
      </c>
      <c r="J64" s="51"/>
      <c r="K64" s="51"/>
      <c r="L64" s="28"/>
      <c r="M64" s="57"/>
    </row>
    <row r="65" spans="1:13" s="2" customFormat="1" ht="39.950000000000003" hidden="1" customHeight="1" outlineLevel="1">
      <c r="A65" s="53"/>
      <c r="B65" s="164"/>
      <c r="C65" s="48" t="s">
        <v>596</v>
      </c>
      <c r="D65" s="48"/>
      <c r="E65" s="49"/>
      <c r="F65" s="48"/>
      <c r="G65" s="48"/>
      <c r="H65" s="51" t="s">
        <v>548</v>
      </c>
      <c r="I65" s="51" t="s">
        <v>551</v>
      </c>
      <c r="J65" s="51"/>
      <c r="K65" s="51"/>
      <c r="L65" s="28"/>
      <c r="M65" s="57"/>
    </row>
    <row r="66" spans="1:13" s="2" customFormat="1" ht="38.25" hidden="1" customHeight="1" outlineLevel="1">
      <c r="A66" s="53"/>
      <c r="B66" s="164"/>
      <c r="C66" s="48" t="s">
        <v>597</v>
      </c>
      <c r="D66" s="48"/>
      <c r="E66" s="49"/>
      <c r="F66" s="48"/>
      <c r="G66" s="48"/>
      <c r="H66" s="51" t="s">
        <v>548</v>
      </c>
      <c r="I66" s="51" t="s">
        <v>551</v>
      </c>
      <c r="J66" s="51"/>
      <c r="K66" s="51"/>
      <c r="L66" s="28"/>
      <c r="M66" s="57"/>
    </row>
    <row r="67" spans="1:13" ht="150.75" customHeight="1" collapsed="1">
      <c r="A67" s="45" t="s">
        <v>119</v>
      </c>
      <c r="B67" s="164"/>
      <c r="C67" s="43" t="s">
        <v>598</v>
      </c>
      <c r="D67" s="42" t="s">
        <v>261</v>
      </c>
      <c r="E67" s="44">
        <v>0.1</v>
      </c>
      <c r="F67" s="42" t="s">
        <v>118</v>
      </c>
      <c r="G67" s="42" t="s">
        <v>85</v>
      </c>
      <c r="H67" s="47">
        <v>1</v>
      </c>
      <c r="I67" s="47">
        <v>0</v>
      </c>
      <c r="J67" s="47">
        <v>1</v>
      </c>
      <c r="K67" s="47">
        <v>1</v>
      </c>
      <c r="L67" s="28"/>
      <c r="M67" s="9" t="s">
        <v>558</v>
      </c>
    </row>
    <row r="68" spans="1:13" s="2" customFormat="1" ht="32.1" hidden="1" customHeight="1" outlineLevel="1">
      <c r="A68" s="53"/>
      <c r="B68" s="164"/>
      <c r="C68" s="48" t="s">
        <v>599</v>
      </c>
      <c r="D68" s="48"/>
      <c r="E68" s="49"/>
      <c r="F68" s="48"/>
      <c r="G68" s="48"/>
      <c r="H68" s="51" t="s">
        <v>548</v>
      </c>
      <c r="I68" s="51" t="s">
        <v>548</v>
      </c>
      <c r="J68" s="51"/>
      <c r="K68" s="51"/>
      <c r="L68" s="28"/>
      <c r="M68" s="57"/>
    </row>
    <row r="69" spans="1:13" s="2" customFormat="1" ht="36" hidden="1" customHeight="1" outlineLevel="1">
      <c r="A69" s="53"/>
      <c r="B69" s="164"/>
      <c r="C69" s="48" t="s">
        <v>600</v>
      </c>
      <c r="D69" s="48"/>
      <c r="E69" s="49"/>
      <c r="F69" s="48"/>
      <c r="G69" s="48"/>
      <c r="H69" s="51" t="s">
        <v>548</v>
      </c>
      <c r="I69" s="51" t="s">
        <v>548</v>
      </c>
      <c r="J69" s="51"/>
      <c r="K69" s="51"/>
      <c r="L69" s="28"/>
      <c r="M69" s="57"/>
    </row>
    <row r="70" spans="1:13" s="2" customFormat="1" ht="27" hidden="1" customHeight="1" outlineLevel="1">
      <c r="A70" s="53"/>
      <c r="B70" s="164"/>
      <c r="C70" s="48" t="s">
        <v>601</v>
      </c>
      <c r="D70" s="48"/>
      <c r="E70" s="49"/>
      <c r="F70" s="48"/>
      <c r="G70" s="48"/>
      <c r="H70" s="51" t="s">
        <v>548</v>
      </c>
      <c r="I70" s="51" t="s">
        <v>548</v>
      </c>
      <c r="J70" s="51"/>
      <c r="K70" s="51"/>
      <c r="L70" s="28"/>
      <c r="M70" s="57"/>
    </row>
    <row r="71" spans="1:13" s="2" customFormat="1" ht="36" hidden="1" customHeight="1" outlineLevel="1">
      <c r="A71" s="53"/>
      <c r="B71" s="164"/>
      <c r="C71" s="48" t="s">
        <v>602</v>
      </c>
      <c r="D71" s="48"/>
      <c r="E71" s="49"/>
      <c r="F71" s="48"/>
      <c r="G71" s="48"/>
      <c r="H71" s="51" t="s">
        <v>548</v>
      </c>
      <c r="I71" s="51" t="s">
        <v>593</v>
      </c>
      <c r="J71" s="51"/>
      <c r="K71" s="51"/>
      <c r="L71" s="28"/>
      <c r="M71" s="57"/>
    </row>
    <row r="72" spans="1:13" s="2" customFormat="1" ht="36.950000000000003" hidden="1" customHeight="1" outlineLevel="1">
      <c r="A72" s="53"/>
      <c r="B72" s="164"/>
      <c r="C72" s="48" t="s">
        <v>603</v>
      </c>
      <c r="D72" s="48"/>
      <c r="E72" s="49"/>
      <c r="F72" s="48"/>
      <c r="G72" s="48"/>
      <c r="H72" s="51" t="s">
        <v>548</v>
      </c>
      <c r="I72" s="51" t="s">
        <v>593</v>
      </c>
      <c r="J72" s="51"/>
      <c r="K72" s="51"/>
      <c r="L72" s="28"/>
      <c r="M72" s="57"/>
    </row>
    <row r="73" spans="1:13" ht="123" customHeight="1" collapsed="1">
      <c r="A73" s="45" t="s">
        <v>262</v>
      </c>
      <c r="B73" s="164"/>
      <c r="C73" s="43" t="s">
        <v>263</v>
      </c>
      <c r="D73" s="42" t="s">
        <v>121</v>
      </c>
      <c r="E73" s="44">
        <v>0.1</v>
      </c>
      <c r="F73" s="42" t="s">
        <v>122</v>
      </c>
      <c r="G73" s="42" t="s">
        <v>132</v>
      </c>
      <c r="H73" s="47">
        <v>1</v>
      </c>
      <c r="I73" s="47">
        <v>0</v>
      </c>
      <c r="J73" s="47">
        <v>1</v>
      </c>
      <c r="K73" s="47">
        <v>1</v>
      </c>
      <c r="L73" s="28"/>
    </row>
    <row r="74" spans="1:13" s="2" customFormat="1" ht="27.95" hidden="1" customHeight="1" outlineLevel="1">
      <c r="A74" s="53"/>
      <c r="B74" s="164"/>
      <c r="C74" s="48" t="s">
        <v>604</v>
      </c>
      <c r="D74" s="48"/>
      <c r="E74" s="49"/>
      <c r="F74" s="48"/>
      <c r="G74" s="48"/>
      <c r="H74" s="51" t="s">
        <v>548</v>
      </c>
      <c r="I74" s="51" t="s">
        <v>548</v>
      </c>
      <c r="J74" s="51"/>
      <c r="K74" s="51"/>
      <c r="L74" s="28"/>
      <c r="M74" s="57"/>
    </row>
    <row r="75" spans="1:13" s="2" customFormat="1" ht="24" hidden="1" customHeight="1" outlineLevel="1">
      <c r="A75" s="53"/>
      <c r="B75" s="164"/>
      <c r="C75" s="48" t="s">
        <v>605</v>
      </c>
      <c r="D75" s="48"/>
      <c r="E75" s="49"/>
      <c r="F75" s="48"/>
      <c r="G75" s="48"/>
      <c r="H75" s="51" t="s">
        <v>548</v>
      </c>
      <c r="I75" s="51" t="s">
        <v>548</v>
      </c>
      <c r="J75" s="51"/>
      <c r="K75" s="51"/>
      <c r="L75" s="28"/>
      <c r="M75" s="57"/>
    </row>
    <row r="76" spans="1:13" s="2" customFormat="1" ht="27" hidden="1" customHeight="1" outlineLevel="1">
      <c r="A76" s="53"/>
      <c r="B76" s="164"/>
      <c r="C76" s="48" t="s">
        <v>606</v>
      </c>
      <c r="D76" s="48"/>
      <c r="E76" s="49"/>
      <c r="F76" s="48"/>
      <c r="G76" s="48"/>
      <c r="H76" s="51" t="s">
        <v>548</v>
      </c>
      <c r="I76" s="51" t="s">
        <v>548</v>
      </c>
      <c r="J76" s="51"/>
      <c r="K76" s="51"/>
      <c r="L76" s="28"/>
      <c r="M76" s="57"/>
    </row>
    <row r="77" spans="1:13" s="2" customFormat="1" ht="26.1" hidden="1" customHeight="1" outlineLevel="1">
      <c r="A77" s="53"/>
      <c r="B77" s="164"/>
      <c r="C77" s="48" t="s">
        <v>607</v>
      </c>
      <c r="D77" s="48"/>
      <c r="E77" s="49"/>
      <c r="F77" s="48"/>
      <c r="G77" s="48"/>
      <c r="H77" s="51" t="s">
        <v>548</v>
      </c>
      <c r="I77" s="51" t="s">
        <v>593</v>
      </c>
      <c r="J77" s="51"/>
      <c r="K77" s="51"/>
      <c r="L77" s="28"/>
      <c r="M77" s="57"/>
    </row>
    <row r="78" spans="1:13" s="2" customFormat="1" ht="26.1" hidden="1" customHeight="1" outlineLevel="1">
      <c r="A78" s="53"/>
      <c r="B78" s="164"/>
      <c r="C78" s="48" t="s">
        <v>608</v>
      </c>
      <c r="D78" s="48"/>
      <c r="E78" s="49"/>
      <c r="F78" s="48"/>
      <c r="G78" s="48"/>
      <c r="H78" s="51" t="s">
        <v>548</v>
      </c>
      <c r="I78" s="51" t="s">
        <v>593</v>
      </c>
      <c r="J78" s="51"/>
      <c r="K78" s="51"/>
      <c r="L78" s="28"/>
      <c r="M78" s="57"/>
    </row>
    <row r="79" spans="1:13" ht="55.5" customHeight="1" collapsed="1">
      <c r="A79" s="45" t="s">
        <v>22</v>
      </c>
      <c r="B79" s="163" t="s">
        <v>264</v>
      </c>
      <c r="C79" s="42" t="s">
        <v>265</v>
      </c>
      <c r="D79" s="42" t="s">
        <v>125</v>
      </c>
      <c r="E79" s="44">
        <v>0.01</v>
      </c>
      <c r="F79" s="42" t="s">
        <v>126</v>
      </c>
      <c r="G79" s="42" t="s">
        <v>127</v>
      </c>
      <c r="H79" s="52">
        <f>$E80*H80+$E89*H89</f>
        <v>1</v>
      </c>
      <c r="I79" s="52">
        <f>$E80*I80+$E89*I89</f>
        <v>1</v>
      </c>
      <c r="J79" s="52">
        <f>$E80*J80+$E89*J89</f>
        <v>1</v>
      </c>
      <c r="K79" s="52">
        <f>$E80*K80+$E89*K89</f>
        <v>1</v>
      </c>
      <c r="L79" s="28"/>
    </row>
    <row r="80" spans="1:13" ht="138.75" customHeight="1">
      <c r="A80" s="61" t="s">
        <v>128</v>
      </c>
      <c r="B80" s="164"/>
      <c r="C80" s="43" t="s">
        <v>266</v>
      </c>
      <c r="D80" s="42" t="s">
        <v>130</v>
      </c>
      <c r="E80" s="44">
        <v>0.5</v>
      </c>
      <c r="F80" s="42" t="s">
        <v>131</v>
      </c>
      <c r="G80" s="42" t="s">
        <v>132</v>
      </c>
      <c r="H80" s="47">
        <v>1</v>
      </c>
      <c r="I80" s="47">
        <v>1</v>
      </c>
      <c r="J80" s="47">
        <v>1</v>
      </c>
      <c r="K80" s="47">
        <v>1</v>
      </c>
      <c r="L80" s="28"/>
    </row>
    <row r="81" spans="1:13" s="2" customFormat="1" ht="29.25" hidden="1" customHeight="1" outlineLevel="1">
      <c r="A81" s="62"/>
      <c r="B81" s="164"/>
      <c r="C81" s="48" t="s">
        <v>609</v>
      </c>
      <c r="D81" s="48"/>
      <c r="E81" s="49"/>
      <c r="F81" s="48"/>
      <c r="G81" s="48"/>
      <c r="H81" s="51" t="s">
        <v>548</v>
      </c>
      <c r="I81" s="51" t="s">
        <v>548</v>
      </c>
      <c r="J81" s="51"/>
      <c r="K81" s="51"/>
      <c r="L81" s="28"/>
      <c r="M81" s="57"/>
    </row>
    <row r="82" spans="1:13" s="2" customFormat="1" ht="37.5" hidden="1" customHeight="1" outlineLevel="1">
      <c r="A82" s="62"/>
      <c r="B82" s="164"/>
      <c r="C82" s="48" t="s">
        <v>610</v>
      </c>
      <c r="D82" s="48"/>
      <c r="E82" s="49"/>
      <c r="F82" s="48"/>
      <c r="G82" s="48"/>
      <c r="H82" s="51" t="s">
        <v>548</v>
      </c>
      <c r="I82" s="51" t="s">
        <v>548</v>
      </c>
      <c r="J82" s="51"/>
      <c r="K82" s="51"/>
      <c r="L82" s="28"/>
      <c r="M82" s="57"/>
    </row>
    <row r="83" spans="1:13" s="2" customFormat="1" ht="38.25" hidden="1" customHeight="1" outlineLevel="1">
      <c r="A83" s="62"/>
      <c r="B83" s="164"/>
      <c r="C83" s="48" t="s">
        <v>611</v>
      </c>
      <c r="D83" s="48"/>
      <c r="E83" s="49"/>
      <c r="F83" s="48"/>
      <c r="G83" s="48"/>
      <c r="H83" s="51" t="s">
        <v>548</v>
      </c>
      <c r="I83" s="51" t="s">
        <v>548</v>
      </c>
      <c r="J83" s="51"/>
      <c r="K83" s="51"/>
      <c r="L83" s="28"/>
      <c r="M83" s="57"/>
    </row>
    <row r="84" spans="1:13" s="2" customFormat="1" ht="33.75" hidden="1" customHeight="1" outlineLevel="1">
      <c r="A84" s="62"/>
      <c r="B84" s="164"/>
      <c r="C84" s="48" t="s">
        <v>612</v>
      </c>
      <c r="D84" s="48"/>
      <c r="E84" s="49"/>
      <c r="F84" s="48"/>
      <c r="G84" s="48"/>
      <c r="H84" s="51" t="s">
        <v>548</v>
      </c>
      <c r="I84" s="51" t="s">
        <v>548</v>
      </c>
      <c r="J84" s="51"/>
      <c r="K84" s="51"/>
      <c r="L84" s="28"/>
      <c r="M84" s="57"/>
    </row>
    <row r="85" spans="1:13" s="2" customFormat="1" ht="27.75" hidden="1" customHeight="1" outlineLevel="1">
      <c r="A85" s="62"/>
      <c r="B85" s="164"/>
      <c r="C85" s="48" t="s">
        <v>613</v>
      </c>
      <c r="D85" s="48"/>
      <c r="E85" s="49"/>
      <c r="F85" s="48"/>
      <c r="G85" s="48"/>
      <c r="H85" s="51" t="s">
        <v>548</v>
      </c>
      <c r="I85" s="51" t="s">
        <v>548</v>
      </c>
      <c r="J85" s="51"/>
      <c r="K85" s="51"/>
      <c r="L85" s="28"/>
      <c r="M85" s="57"/>
    </row>
    <row r="86" spans="1:13" s="2" customFormat="1" ht="29.25" hidden="1" customHeight="1" outlineLevel="1">
      <c r="A86" s="62"/>
      <c r="B86" s="164"/>
      <c r="C86" s="48" t="s">
        <v>614</v>
      </c>
      <c r="D86" s="48"/>
      <c r="E86" s="49"/>
      <c r="F86" s="48"/>
      <c r="G86" s="48"/>
      <c r="H86" s="51" t="s">
        <v>548</v>
      </c>
      <c r="I86" s="51" t="s">
        <v>548</v>
      </c>
      <c r="J86" s="51"/>
      <c r="K86" s="51"/>
      <c r="L86" s="28"/>
      <c r="M86" s="57"/>
    </row>
    <row r="87" spans="1:13" s="2" customFormat="1" ht="39" hidden="1" customHeight="1" outlineLevel="1">
      <c r="A87" s="62"/>
      <c r="B87" s="164"/>
      <c r="C87" s="48" t="s">
        <v>615</v>
      </c>
      <c r="D87" s="48"/>
      <c r="E87" s="49"/>
      <c r="F87" s="48"/>
      <c r="G87" s="48"/>
      <c r="H87" s="51" t="s">
        <v>548</v>
      </c>
      <c r="I87" s="51" t="s">
        <v>548</v>
      </c>
      <c r="J87" s="51"/>
      <c r="K87" s="51"/>
      <c r="L87" s="28"/>
      <c r="M87" s="57"/>
    </row>
    <row r="88" spans="1:13" s="2" customFormat="1" ht="36" hidden="1" customHeight="1" outlineLevel="1">
      <c r="A88" s="62"/>
      <c r="B88" s="164"/>
      <c r="C88" s="48" t="s">
        <v>616</v>
      </c>
      <c r="D88" s="48"/>
      <c r="E88" s="49"/>
      <c r="F88" s="48"/>
      <c r="G88" s="48"/>
      <c r="H88" s="51" t="s">
        <v>548</v>
      </c>
      <c r="I88" s="51" t="s">
        <v>548</v>
      </c>
      <c r="J88" s="51"/>
      <c r="K88" s="51"/>
      <c r="L88" s="28"/>
      <c r="M88" s="57"/>
    </row>
    <row r="89" spans="1:13" ht="105" customHeight="1" collapsed="1">
      <c r="A89" s="61" t="s">
        <v>133</v>
      </c>
      <c r="B89" s="165"/>
      <c r="C89" s="43" t="s">
        <v>267</v>
      </c>
      <c r="D89" s="42" t="s">
        <v>268</v>
      </c>
      <c r="E89" s="44">
        <v>0.5</v>
      </c>
      <c r="F89" s="42" t="s">
        <v>136</v>
      </c>
      <c r="G89" s="42" t="s">
        <v>132</v>
      </c>
      <c r="H89" s="47">
        <v>1</v>
      </c>
      <c r="I89" s="47">
        <v>1</v>
      </c>
      <c r="J89" s="47">
        <v>1</v>
      </c>
      <c r="K89" s="47">
        <v>1</v>
      </c>
      <c r="L89" s="28"/>
    </row>
    <row r="90" spans="1:13" s="2" customFormat="1" ht="29.25" hidden="1" customHeight="1" outlineLevel="1">
      <c r="A90" s="62"/>
      <c r="B90" s="58"/>
      <c r="C90" s="48" t="s">
        <v>617</v>
      </c>
      <c r="D90" s="48"/>
      <c r="E90" s="49"/>
      <c r="F90" s="48"/>
      <c r="G90" s="48"/>
      <c r="H90" s="51" t="s">
        <v>548</v>
      </c>
      <c r="I90" s="51" t="s">
        <v>548</v>
      </c>
      <c r="J90" s="51"/>
      <c r="K90" s="51"/>
      <c r="L90" s="28"/>
      <c r="M90" s="57"/>
    </row>
    <row r="91" spans="1:13" s="2" customFormat="1" ht="39.75" hidden="1" customHeight="1" outlineLevel="1">
      <c r="A91" s="62"/>
      <c r="B91" s="58"/>
      <c r="C91" s="48" t="s">
        <v>618</v>
      </c>
      <c r="D91" s="48"/>
      <c r="E91" s="49"/>
      <c r="F91" s="48"/>
      <c r="G91" s="48"/>
      <c r="H91" s="51" t="s">
        <v>548</v>
      </c>
      <c r="I91" s="51" t="s">
        <v>548</v>
      </c>
      <c r="J91" s="51"/>
      <c r="K91" s="51"/>
      <c r="L91" s="28"/>
      <c r="M91" s="57"/>
    </row>
    <row r="92" spans="1:13" s="2" customFormat="1" ht="37.5" hidden="1" customHeight="1" outlineLevel="1">
      <c r="A92" s="62"/>
      <c r="B92" s="58"/>
      <c r="C92" s="48" t="s">
        <v>619</v>
      </c>
      <c r="D92" s="48"/>
      <c r="E92" s="49"/>
      <c r="F92" s="48"/>
      <c r="G92" s="48"/>
      <c r="H92" s="51" t="s">
        <v>548</v>
      </c>
      <c r="I92" s="51" t="s">
        <v>548</v>
      </c>
      <c r="J92" s="51"/>
      <c r="K92" s="51"/>
      <c r="L92" s="28"/>
      <c r="M92" s="57"/>
    </row>
    <row r="93" spans="1:13" s="2" customFormat="1" ht="37.5" hidden="1" customHeight="1" outlineLevel="1">
      <c r="A93" s="62"/>
      <c r="B93" s="58"/>
      <c r="C93" s="48" t="s">
        <v>620</v>
      </c>
      <c r="D93" s="48"/>
      <c r="E93" s="49"/>
      <c r="F93" s="48"/>
      <c r="G93" s="48"/>
      <c r="H93" s="51" t="s">
        <v>548</v>
      </c>
      <c r="I93" s="51" t="s">
        <v>548</v>
      </c>
      <c r="J93" s="51"/>
      <c r="K93" s="51"/>
      <c r="L93" s="28"/>
      <c r="M93" s="57"/>
    </row>
    <row r="94" spans="1:13" ht="168.75" customHeight="1" collapsed="1">
      <c r="A94" s="61" t="s">
        <v>27</v>
      </c>
      <c r="B94" s="46" t="s">
        <v>269</v>
      </c>
      <c r="C94" s="43" t="s">
        <v>270</v>
      </c>
      <c r="D94" s="42" t="s">
        <v>139</v>
      </c>
      <c r="E94" s="44">
        <v>0.01</v>
      </c>
      <c r="F94" s="42" t="s">
        <v>140</v>
      </c>
      <c r="G94" s="42" t="s">
        <v>132</v>
      </c>
      <c r="H94" s="47">
        <v>1</v>
      </c>
      <c r="I94" s="47">
        <v>1</v>
      </c>
      <c r="J94" s="47">
        <v>1</v>
      </c>
      <c r="K94" s="47">
        <v>1</v>
      </c>
      <c r="L94" s="28"/>
    </row>
    <row r="95" spans="1:13" s="2" customFormat="1" ht="25.5" hidden="1" customHeight="1" outlineLevel="1">
      <c r="A95" s="62"/>
      <c r="B95" s="58"/>
      <c r="C95" s="48" t="s">
        <v>621</v>
      </c>
      <c r="D95" s="48"/>
      <c r="E95" s="49"/>
      <c r="F95" s="48"/>
      <c r="G95" s="48"/>
      <c r="H95" s="51" t="s">
        <v>548</v>
      </c>
      <c r="I95" s="51" t="s">
        <v>548</v>
      </c>
      <c r="J95" s="51"/>
      <c r="K95" s="51"/>
      <c r="L95" s="28"/>
      <c r="M95" s="57"/>
    </row>
    <row r="96" spans="1:13" s="2" customFormat="1" ht="25.5" hidden="1" customHeight="1" outlineLevel="1">
      <c r="A96" s="62"/>
      <c r="B96" s="58"/>
      <c r="C96" s="48" t="s">
        <v>622</v>
      </c>
      <c r="D96" s="48"/>
      <c r="E96" s="49"/>
      <c r="F96" s="48"/>
      <c r="G96" s="48"/>
      <c r="H96" s="51" t="s">
        <v>548</v>
      </c>
      <c r="I96" s="51" t="s">
        <v>548</v>
      </c>
      <c r="J96" s="51"/>
      <c r="K96" s="51"/>
      <c r="L96" s="28"/>
      <c r="M96" s="57"/>
    </row>
    <row r="97" spans="1:13" s="2" customFormat="1" ht="25.5" hidden="1" customHeight="1" outlineLevel="1">
      <c r="A97" s="62"/>
      <c r="B97" s="58"/>
      <c r="C97" s="48" t="s">
        <v>623</v>
      </c>
      <c r="D97" s="48"/>
      <c r="E97" s="49"/>
      <c r="F97" s="48"/>
      <c r="G97" s="48"/>
      <c r="H97" s="51" t="s">
        <v>548</v>
      </c>
      <c r="I97" s="51" t="s">
        <v>548</v>
      </c>
      <c r="J97" s="51"/>
      <c r="K97" s="51"/>
      <c r="L97" s="28"/>
      <c r="M97" s="57"/>
    </row>
    <row r="98" spans="1:13" s="2" customFormat="1" ht="25.5" hidden="1" customHeight="1" outlineLevel="1">
      <c r="A98" s="62"/>
      <c r="B98" s="58"/>
      <c r="C98" s="48" t="s">
        <v>624</v>
      </c>
      <c r="D98" s="48"/>
      <c r="E98" s="49"/>
      <c r="F98" s="48"/>
      <c r="G98" s="48"/>
      <c r="H98" s="51" t="s">
        <v>548</v>
      </c>
      <c r="I98" s="51" t="s">
        <v>548</v>
      </c>
      <c r="J98" s="51"/>
      <c r="K98" s="51"/>
      <c r="L98" s="28"/>
      <c r="M98" s="57"/>
    </row>
    <row r="99" spans="1:13" s="2" customFormat="1" ht="25.5" hidden="1" customHeight="1" outlineLevel="1">
      <c r="A99" s="62"/>
      <c r="B99" s="58"/>
      <c r="C99" s="48" t="s">
        <v>625</v>
      </c>
      <c r="D99" s="48"/>
      <c r="E99" s="49"/>
      <c r="F99" s="48"/>
      <c r="G99" s="48"/>
      <c r="H99" s="51" t="s">
        <v>548</v>
      </c>
      <c r="I99" s="51" t="s">
        <v>548</v>
      </c>
      <c r="J99" s="51"/>
      <c r="K99" s="51"/>
      <c r="L99" s="28"/>
      <c r="M99" s="57"/>
    </row>
    <row r="100" spans="1:13" ht="201" customHeight="1" collapsed="1">
      <c r="A100" s="40" t="s">
        <v>141</v>
      </c>
      <c r="B100" s="46" t="s">
        <v>271</v>
      </c>
      <c r="C100" s="43" t="s">
        <v>272</v>
      </c>
      <c r="D100" s="42" t="s">
        <v>273</v>
      </c>
      <c r="E100" s="44">
        <v>0.01</v>
      </c>
      <c r="F100" s="42" t="s">
        <v>274</v>
      </c>
      <c r="G100" s="42" t="s">
        <v>132</v>
      </c>
      <c r="H100" s="47">
        <v>1</v>
      </c>
      <c r="I100" s="47">
        <v>1</v>
      </c>
      <c r="J100" s="47">
        <v>1</v>
      </c>
      <c r="K100" s="47">
        <v>1</v>
      </c>
      <c r="L100" s="28"/>
    </row>
    <row r="101" spans="1:13" s="2" customFormat="1" ht="29.25" hidden="1" customHeight="1" outlineLevel="1">
      <c r="A101" s="63"/>
      <c r="B101" s="58"/>
      <c r="C101" s="48" t="s">
        <v>626</v>
      </c>
      <c r="D101" s="48"/>
      <c r="E101" s="49"/>
      <c r="F101" s="48"/>
      <c r="G101" s="48"/>
      <c r="H101" s="51" t="s">
        <v>548</v>
      </c>
      <c r="I101" s="51" t="s">
        <v>548</v>
      </c>
      <c r="J101" s="51"/>
      <c r="K101" s="51"/>
      <c r="L101" s="28"/>
      <c r="M101" s="57"/>
    </row>
    <row r="102" spans="1:13" s="2" customFormat="1" ht="33" hidden="1" customHeight="1" outlineLevel="1">
      <c r="A102" s="63"/>
      <c r="B102" s="58"/>
      <c r="C102" s="48" t="s">
        <v>627</v>
      </c>
      <c r="D102" s="48"/>
      <c r="E102" s="49"/>
      <c r="F102" s="48"/>
      <c r="G102" s="48"/>
      <c r="H102" s="51" t="s">
        <v>548</v>
      </c>
      <c r="I102" s="51" t="s">
        <v>548</v>
      </c>
      <c r="J102" s="51"/>
      <c r="K102" s="51"/>
      <c r="L102" s="28"/>
      <c r="M102" s="57"/>
    </row>
    <row r="103" spans="1:13" s="2" customFormat="1" ht="27.75" hidden="1" customHeight="1" outlineLevel="1">
      <c r="A103" s="63"/>
      <c r="B103" s="58"/>
      <c r="C103" s="48" t="s">
        <v>628</v>
      </c>
      <c r="D103" s="48"/>
      <c r="E103" s="49"/>
      <c r="F103" s="48"/>
      <c r="G103" s="48"/>
      <c r="H103" s="51" t="s">
        <v>548</v>
      </c>
      <c r="I103" s="51" t="s">
        <v>548</v>
      </c>
      <c r="J103" s="51"/>
      <c r="K103" s="51"/>
      <c r="L103" s="28"/>
      <c r="M103" s="57"/>
    </row>
    <row r="104" spans="1:13" s="2" customFormat="1" ht="28.5" hidden="1" customHeight="1" outlineLevel="1">
      <c r="A104" s="63"/>
      <c r="B104" s="58"/>
      <c r="C104" s="48" t="s">
        <v>629</v>
      </c>
      <c r="D104" s="48"/>
      <c r="E104" s="49"/>
      <c r="F104" s="48"/>
      <c r="G104" s="48"/>
      <c r="H104" s="51" t="s">
        <v>548</v>
      </c>
      <c r="I104" s="51" t="s">
        <v>548</v>
      </c>
      <c r="J104" s="51"/>
      <c r="K104" s="51"/>
      <c r="L104" s="28"/>
      <c r="M104" s="57"/>
    </row>
    <row r="105" spans="1:13" s="2" customFormat="1" ht="26.25" hidden="1" customHeight="1" outlineLevel="1">
      <c r="A105" s="63"/>
      <c r="B105" s="58"/>
      <c r="C105" s="48" t="s">
        <v>630</v>
      </c>
      <c r="D105" s="48"/>
      <c r="E105" s="49"/>
      <c r="F105" s="48"/>
      <c r="G105" s="48"/>
      <c r="H105" s="51" t="s">
        <v>548</v>
      </c>
      <c r="I105" s="51" t="s">
        <v>548</v>
      </c>
      <c r="J105" s="51"/>
      <c r="K105" s="51"/>
      <c r="L105" s="28"/>
      <c r="M105" s="57"/>
    </row>
    <row r="106" spans="1:13" ht="252.75" customHeight="1" collapsed="1">
      <c r="A106" s="64" t="s">
        <v>147</v>
      </c>
      <c r="B106" s="65" t="s">
        <v>142</v>
      </c>
      <c r="C106" s="66" t="s">
        <v>631</v>
      </c>
      <c r="D106" s="32" t="s">
        <v>144</v>
      </c>
      <c r="E106" s="67">
        <v>0.25</v>
      </c>
      <c r="F106" s="66" t="s">
        <v>632</v>
      </c>
      <c r="G106" s="32" t="s">
        <v>633</v>
      </c>
      <c r="H106" s="68">
        <v>1</v>
      </c>
      <c r="I106" s="68">
        <v>1</v>
      </c>
      <c r="J106" s="68">
        <v>1</v>
      </c>
      <c r="K106" s="68">
        <v>1</v>
      </c>
      <c r="L106" s="28"/>
    </row>
    <row r="107" spans="1:13" s="2" customFormat="1" ht="27" hidden="1" customHeight="1" outlineLevel="1">
      <c r="A107" s="63"/>
      <c r="B107" s="58"/>
      <c r="C107" s="48" t="s">
        <v>634</v>
      </c>
      <c r="D107" s="48"/>
      <c r="E107" s="49"/>
      <c r="F107" s="48"/>
      <c r="G107" s="48"/>
      <c r="H107" s="51" t="s">
        <v>548</v>
      </c>
      <c r="I107" s="51" t="s">
        <v>548</v>
      </c>
      <c r="J107" s="51"/>
      <c r="K107" s="51"/>
      <c r="L107" s="28"/>
      <c r="M107" s="57"/>
    </row>
    <row r="108" spans="1:13" s="2" customFormat="1" ht="54.75" hidden="1" customHeight="1" outlineLevel="1">
      <c r="A108" s="63"/>
      <c r="B108" s="58"/>
      <c r="C108" s="48" t="s">
        <v>635</v>
      </c>
      <c r="D108" s="48"/>
      <c r="E108" s="49"/>
      <c r="F108" s="48"/>
      <c r="G108" s="48"/>
      <c r="H108" s="51" t="s">
        <v>548</v>
      </c>
      <c r="I108" s="51" t="s">
        <v>548</v>
      </c>
      <c r="J108" s="51"/>
      <c r="K108" s="51"/>
      <c r="L108" s="28"/>
      <c r="M108" s="57"/>
    </row>
    <row r="109" spans="1:13" s="2" customFormat="1" ht="38.25" hidden="1" customHeight="1" outlineLevel="1">
      <c r="A109" s="63"/>
      <c r="B109" s="58"/>
      <c r="C109" s="48" t="s">
        <v>636</v>
      </c>
      <c r="D109" s="48"/>
      <c r="E109" s="49"/>
      <c r="F109" s="48"/>
      <c r="G109" s="48"/>
      <c r="H109" s="51" t="s">
        <v>548</v>
      </c>
      <c r="I109" s="51" t="s">
        <v>548</v>
      </c>
      <c r="J109" s="51"/>
      <c r="K109" s="51"/>
      <c r="L109" s="28"/>
      <c r="M109" s="57"/>
    </row>
    <row r="110" spans="1:13" s="2" customFormat="1" ht="38.25" hidden="1" customHeight="1" outlineLevel="1">
      <c r="A110" s="63"/>
      <c r="B110" s="58"/>
      <c r="C110" s="48" t="s">
        <v>637</v>
      </c>
      <c r="D110" s="48"/>
      <c r="E110" s="49"/>
      <c r="F110" s="48"/>
      <c r="G110" s="48"/>
      <c r="H110" s="51" t="s">
        <v>548</v>
      </c>
      <c r="I110" s="51" t="s">
        <v>548</v>
      </c>
      <c r="J110" s="51"/>
      <c r="K110" s="51"/>
      <c r="L110" s="28"/>
      <c r="M110" s="57"/>
    </row>
    <row r="111" spans="1:13" s="2" customFormat="1" ht="23.25" hidden="1" customHeight="1" outlineLevel="1">
      <c r="A111" s="63"/>
      <c r="B111" s="58"/>
      <c r="C111" s="48" t="s">
        <v>638</v>
      </c>
      <c r="D111" s="48"/>
      <c r="E111" s="49"/>
      <c r="F111" s="48"/>
      <c r="G111" s="48"/>
      <c r="H111" s="51" t="s">
        <v>548</v>
      </c>
      <c r="I111" s="51" t="s">
        <v>548</v>
      </c>
      <c r="J111" s="51"/>
      <c r="K111" s="51"/>
      <c r="L111" s="28"/>
      <c r="M111" s="57"/>
    </row>
    <row r="112" spans="1:13" s="2" customFormat="1" ht="38.25" hidden="1" customHeight="1" outlineLevel="1">
      <c r="A112" s="63"/>
      <c r="B112" s="58"/>
      <c r="C112" s="48" t="s">
        <v>639</v>
      </c>
      <c r="D112" s="48"/>
      <c r="E112" s="49"/>
      <c r="F112" s="48"/>
      <c r="G112" s="48"/>
      <c r="H112" s="51" t="s">
        <v>548</v>
      </c>
      <c r="I112" s="51" t="s">
        <v>548</v>
      </c>
      <c r="J112" s="51"/>
      <c r="K112" s="51"/>
      <c r="L112" s="28"/>
      <c r="M112" s="57"/>
    </row>
    <row r="113" spans="1:13" s="2" customFormat="1" ht="39.75" hidden="1" customHeight="1" outlineLevel="1">
      <c r="A113" s="63"/>
      <c r="B113" s="58"/>
      <c r="C113" s="48" t="s">
        <v>640</v>
      </c>
      <c r="D113" s="48"/>
      <c r="E113" s="49"/>
      <c r="F113" s="48"/>
      <c r="G113" s="48"/>
      <c r="H113" s="51" t="s">
        <v>548</v>
      </c>
      <c r="I113" s="51" t="s">
        <v>548</v>
      </c>
      <c r="J113" s="51"/>
      <c r="K113" s="51"/>
      <c r="L113" s="28"/>
      <c r="M113" s="57"/>
    </row>
    <row r="114" spans="1:13" s="2" customFormat="1" ht="38.25" hidden="1" customHeight="1" outlineLevel="1">
      <c r="A114" s="63"/>
      <c r="B114" s="58"/>
      <c r="C114" s="48" t="s">
        <v>641</v>
      </c>
      <c r="D114" s="48"/>
      <c r="E114" s="49"/>
      <c r="F114" s="48"/>
      <c r="G114" s="48"/>
      <c r="H114" s="51" t="s">
        <v>548</v>
      </c>
      <c r="I114" s="51" t="s">
        <v>548</v>
      </c>
      <c r="J114" s="51"/>
      <c r="K114" s="51"/>
      <c r="L114" s="28"/>
      <c r="M114" s="57"/>
    </row>
    <row r="115" spans="1:13" ht="111.75" customHeight="1" collapsed="1">
      <c r="A115" s="45" t="s">
        <v>277</v>
      </c>
      <c r="B115" s="166" t="s">
        <v>148</v>
      </c>
      <c r="C115" s="42" t="s">
        <v>642</v>
      </c>
      <c r="D115" s="42" t="s">
        <v>150</v>
      </c>
      <c r="E115" s="67">
        <v>0.65</v>
      </c>
      <c r="F115" s="42" t="s">
        <v>151</v>
      </c>
      <c r="G115" s="42" t="s">
        <v>643</v>
      </c>
      <c r="H115" s="52">
        <f>$E116*H116+$E134*H134+$E140*H140+$E147*H147+$E154*H154+$E159*H159+$E164*H164+$E171*H171+$E176*H176+$E179*H179+$E191*H191+$E199*H199</f>
        <v>1</v>
      </c>
      <c r="I115" s="52">
        <f>$E116*I116+$E134*I134+$E140*I140+$E147*I147+$E154*I154+$E159*I159+$E164*I164+$E171*I171+$E176*I176+$E179*I179+$E191*I191+$E199*I199</f>
        <v>1</v>
      </c>
      <c r="J115" s="52">
        <f>$E116*J116+$E134*J134+$E140*J140+$E147*J147+$E154*J154+$E159*J159+$E164*J164+$E171*J171+$E176*J176+$E179*J179+$E191*J191+$E199*J199</f>
        <v>1</v>
      </c>
      <c r="K115" s="52">
        <f>$E116*K116+$E134*K134+$E140*K140+$E147*K147+$E154*K154+$E159*K159+$E164*K164+$E171*K171+$E176*K176+$E179*K179+$E191*K191+$E199*K199</f>
        <v>1</v>
      </c>
      <c r="L115" s="28"/>
    </row>
    <row r="116" spans="1:13" ht="102.75" customHeight="1">
      <c r="A116" s="45" t="s">
        <v>280</v>
      </c>
      <c r="B116" s="166"/>
      <c r="C116" s="146" t="s">
        <v>644</v>
      </c>
      <c r="D116" s="42" t="s">
        <v>645</v>
      </c>
      <c r="E116" s="44">
        <v>0.01</v>
      </c>
      <c r="F116" s="42" t="s">
        <v>156</v>
      </c>
      <c r="G116" s="42" t="s">
        <v>646</v>
      </c>
      <c r="H116" s="52">
        <f>IF(OR(H117=0,H126=0),0,$E117*H117+$E126*H126)</f>
        <v>1</v>
      </c>
      <c r="I116" s="52">
        <f>IF(OR(I117=0,I126=0),0,$E117*I117+$E126*I126)</f>
        <v>1</v>
      </c>
      <c r="J116" s="52">
        <f>IF(OR(J117=0,J126=0),0,$E117*J117+$E126*J126)</f>
        <v>1</v>
      </c>
      <c r="K116" s="52">
        <f>IF(OR(K117=0,K126=0),0,$E117*K117+$E126*K126)</f>
        <v>1</v>
      </c>
      <c r="L116" s="28"/>
      <c r="M116" s="70" t="s">
        <v>647</v>
      </c>
    </row>
    <row r="117" spans="1:13" ht="230.25" customHeight="1">
      <c r="A117" s="45" t="s">
        <v>283</v>
      </c>
      <c r="B117" s="166"/>
      <c r="C117" s="146"/>
      <c r="D117" s="42" t="s">
        <v>284</v>
      </c>
      <c r="E117" s="44">
        <v>0.5</v>
      </c>
      <c r="F117" s="42" t="s">
        <v>160</v>
      </c>
      <c r="G117" s="42" t="s">
        <v>648</v>
      </c>
      <c r="H117" s="47">
        <v>1</v>
      </c>
      <c r="I117" s="47">
        <v>1</v>
      </c>
      <c r="J117" s="47">
        <v>1</v>
      </c>
      <c r="K117" s="47">
        <v>1</v>
      </c>
      <c r="L117" s="28"/>
      <c r="M117" s="9" t="s">
        <v>649</v>
      </c>
    </row>
    <row r="118" spans="1:13" s="2" customFormat="1" ht="27" hidden="1" customHeight="1" outlineLevel="1">
      <c r="A118" s="53"/>
      <c r="B118" s="166"/>
      <c r="C118" s="48" t="s">
        <v>650</v>
      </c>
      <c r="D118" s="48"/>
      <c r="E118" s="49"/>
      <c r="F118" s="48"/>
      <c r="G118" s="48"/>
      <c r="H118" s="51" t="s">
        <v>548</v>
      </c>
      <c r="I118" s="51" t="s">
        <v>548</v>
      </c>
      <c r="J118" s="51"/>
      <c r="K118" s="51"/>
      <c r="L118" s="28"/>
      <c r="M118" s="57"/>
    </row>
    <row r="119" spans="1:13" s="2" customFormat="1" ht="41.25" hidden="1" customHeight="1" outlineLevel="1">
      <c r="A119" s="53"/>
      <c r="B119" s="166"/>
      <c r="C119" s="48" t="s">
        <v>651</v>
      </c>
      <c r="D119" s="48"/>
      <c r="E119" s="49"/>
      <c r="F119" s="48"/>
      <c r="G119" s="48"/>
      <c r="H119" s="51" t="s">
        <v>548</v>
      </c>
      <c r="I119" s="51" t="s">
        <v>548</v>
      </c>
      <c r="J119" s="51"/>
      <c r="K119" s="51"/>
      <c r="L119" s="28"/>
      <c r="M119" s="57"/>
    </row>
    <row r="120" spans="1:13" s="2" customFormat="1" ht="38.25" hidden="1" customHeight="1" outlineLevel="1">
      <c r="A120" s="53"/>
      <c r="B120" s="166"/>
      <c r="C120" s="48" t="s">
        <v>652</v>
      </c>
      <c r="D120" s="48"/>
      <c r="E120" s="49"/>
      <c r="F120" s="48"/>
      <c r="G120" s="48"/>
      <c r="H120" s="51" t="s">
        <v>548</v>
      </c>
      <c r="I120" s="51" t="s">
        <v>548</v>
      </c>
      <c r="J120" s="51"/>
      <c r="K120" s="51"/>
      <c r="L120" s="28"/>
      <c r="M120" s="57"/>
    </row>
    <row r="121" spans="1:13" s="2" customFormat="1" ht="25.5" hidden="1" customHeight="1" outlineLevel="1">
      <c r="A121" s="53"/>
      <c r="B121" s="166"/>
      <c r="C121" s="48" t="s">
        <v>653</v>
      </c>
      <c r="D121" s="48"/>
      <c r="E121" s="49"/>
      <c r="F121" s="48"/>
      <c r="G121" s="48"/>
      <c r="H121" s="51" t="s">
        <v>548</v>
      </c>
      <c r="I121" s="51" t="s">
        <v>548</v>
      </c>
      <c r="J121" s="51"/>
      <c r="K121" s="51"/>
      <c r="L121" s="28"/>
      <c r="M121" s="57"/>
    </row>
    <row r="122" spans="1:13" s="2" customFormat="1" ht="37.5" hidden="1" customHeight="1" outlineLevel="1">
      <c r="A122" s="53"/>
      <c r="B122" s="166"/>
      <c r="C122" s="48" t="s">
        <v>654</v>
      </c>
      <c r="D122" s="48"/>
      <c r="E122" s="49"/>
      <c r="F122" s="48"/>
      <c r="G122" s="48"/>
      <c r="H122" s="51" t="s">
        <v>548</v>
      </c>
      <c r="I122" s="51" t="s">
        <v>548</v>
      </c>
      <c r="J122" s="51"/>
      <c r="K122" s="51"/>
      <c r="L122" s="28"/>
      <c r="M122" s="57"/>
    </row>
    <row r="123" spans="1:13" s="2" customFormat="1" ht="27" hidden="1" customHeight="1" outlineLevel="1">
      <c r="A123" s="53"/>
      <c r="B123" s="166"/>
      <c r="C123" s="48" t="s">
        <v>655</v>
      </c>
      <c r="D123" s="48"/>
      <c r="E123" s="49"/>
      <c r="F123" s="48"/>
      <c r="G123" s="48"/>
      <c r="H123" s="51"/>
      <c r="I123" s="51"/>
      <c r="J123" s="51"/>
      <c r="K123" s="51"/>
      <c r="L123" s="28"/>
      <c r="M123" s="57"/>
    </row>
    <row r="124" spans="1:13" s="2" customFormat="1" ht="25.5" hidden="1" customHeight="1" outlineLevel="1">
      <c r="A124" s="53"/>
      <c r="B124" s="166"/>
      <c r="C124" s="48" t="s">
        <v>656</v>
      </c>
      <c r="D124" s="48"/>
      <c r="E124" s="49"/>
      <c r="F124" s="48"/>
      <c r="G124" s="48"/>
      <c r="H124" s="51" t="s">
        <v>548</v>
      </c>
      <c r="I124" s="51" t="s">
        <v>548</v>
      </c>
      <c r="J124" s="51"/>
      <c r="K124" s="51"/>
      <c r="L124" s="28"/>
      <c r="M124" s="57"/>
    </row>
    <row r="125" spans="1:13" s="2" customFormat="1" ht="28.5" hidden="1" customHeight="1" outlineLevel="1">
      <c r="A125" s="53"/>
      <c r="B125" s="166"/>
      <c r="C125" s="48" t="s">
        <v>657</v>
      </c>
      <c r="D125" s="48"/>
      <c r="E125" s="49"/>
      <c r="F125" s="48"/>
      <c r="G125" s="48"/>
      <c r="H125" s="51" t="s">
        <v>548</v>
      </c>
      <c r="I125" s="51" t="s">
        <v>548</v>
      </c>
      <c r="J125" s="51"/>
      <c r="K125" s="51"/>
      <c r="L125" s="28"/>
      <c r="M125" s="57"/>
    </row>
    <row r="126" spans="1:13" ht="119.25" customHeight="1" collapsed="1">
      <c r="A126" s="45" t="s">
        <v>286</v>
      </c>
      <c r="B126" s="166"/>
      <c r="C126" s="69"/>
      <c r="D126" s="42" t="s">
        <v>287</v>
      </c>
      <c r="E126" s="44">
        <v>0.5</v>
      </c>
      <c r="F126" s="42" t="s">
        <v>164</v>
      </c>
      <c r="G126" s="42" t="s">
        <v>64</v>
      </c>
      <c r="H126" s="47">
        <v>1</v>
      </c>
      <c r="I126" s="47">
        <v>1</v>
      </c>
      <c r="J126" s="47">
        <v>1</v>
      </c>
      <c r="K126" s="47">
        <v>1</v>
      </c>
      <c r="L126" s="28"/>
    </row>
    <row r="127" spans="1:13" s="2" customFormat="1" ht="31.5" hidden="1" customHeight="1" outlineLevel="1">
      <c r="A127" s="53"/>
      <c r="B127" s="166"/>
      <c r="C127" s="48" t="s">
        <v>658</v>
      </c>
      <c r="D127" s="48"/>
      <c r="E127" s="49"/>
      <c r="F127" s="48"/>
      <c r="G127" s="48"/>
      <c r="H127" s="51" t="s">
        <v>548</v>
      </c>
      <c r="I127" s="51" t="s">
        <v>548</v>
      </c>
      <c r="J127" s="51"/>
      <c r="K127" s="51"/>
      <c r="L127" s="28"/>
      <c r="M127" s="57"/>
    </row>
    <row r="128" spans="1:13" s="2" customFormat="1" ht="41.25" hidden="1" customHeight="1" outlineLevel="1">
      <c r="A128" s="53"/>
      <c r="B128" s="166"/>
      <c r="C128" s="48" t="s">
        <v>659</v>
      </c>
      <c r="D128" s="48"/>
      <c r="E128" s="49"/>
      <c r="F128" s="48"/>
      <c r="G128" s="48"/>
      <c r="H128" s="51" t="s">
        <v>548</v>
      </c>
      <c r="I128" s="51" t="s">
        <v>548</v>
      </c>
      <c r="J128" s="51"/>
      <c r="K128" s="51"/>
      <c r="L128" s="28"/>
      <c r="M128" s="57"/>
    </row>
    <row r="129" spans="1:13" s="2" customFormat="1" ht="39" hidden="1" customHeight="1" outlineLevel="1">
      <c r="A129" s="53"/>
      <c r="B129" s="166"/>
      <c r="C129" s="48" t="s">
        <v>660</v>
      </c>
      <c r="D129" s="48"/>
      <c r="E129" s="49"/>
      <c r="F129" s="48"/>
      <c r="G129" s="48"/>
      <c r="H129" s="51" t="s">
        <v>548</v>
      </c>
      <c r="I129" s="51" t="s">
        <v>548</v>
      </c>
      <c r="J129" s="51"/>
      <c r="K129" s="51"/>
      <c r="L129" s="28"/>
      <c r="M129" s="57"/>
    </row>
    <row r="130" spans="1:13" s="2" customFormat="1" ht="41.25" hidden="1" customHeight="1" outlineLevel="1">
      <c r="A130" s="53"/>
      <c r="B130" s="166"/>
      <c r="C130" s="48" t="s">
        <v>661</v>
      </c>
      <c r="D130" s="48"/>
      <c r="E130" s="49"/>
      <c r="F130" s="48"/>
      <c r="G130" s="48"/>
      <c r="H130" s="51" t="s">
        <v>548</v>
      </c>
      <c r="I130" s="51" t="s">
        <v>548</v>
      </c>
      <c r="J130" s="51"/>
      <c r="K130" s="51"/>
      <c r="L130" s="28"/>
      <c r="M130" s="57"/>
    </row>
    <row r="131" spans="1:13" s="2" customFormat="1" ht="40.5" hidden="1" customHeight="1" outlineLevel="1">
      <c r="A131" s="53"/>
      <c r="B131" s="166"/>
      <c r="C131" s="48" t="s">
        <v>662</v>
      </c>
      <c r="D131" s="48"/>
      <c r="E131" s="49"/>
      <c r="F131" s="48"/>
      <c r="G131" s="48"/>
      <c r="H131" s="51" t="s">
        <v>548</v>
      </c>
      <c r="I131" s="51" t="s">
        <v>548</v>
      </c>
      <c r="J131" s="51"/>
      <c r="K131" s="51"/>
      <c r="L131" s="28"/>
      <c r="M131" s="57"/>
    </row>
    <row r="132" spans="1:13" s="2" customFormat="1" ht="29.25" hidden="1" customHeight="1" outlineLevel="1">
      <c r="A132" s="53"/>
      <c r="B132" s="166"/>
      <c r="C132" s="48" t="s">
        <v>663</v>
      </c>
      <c r="D132" s="48"/>
      <c r="E132" s="49"/>
      <c r="F132" s="48"/>
      <c r="G132" s="48"/>
      <c r="H132" s="51" t="s">
        <v>548</v>
      </c>
      <c r="I132" s="51" t="s">
        <v>548</v>
      </c>
      <c r="J132" s="51"/>
      <c r="K132" s="51"/>
      <c r="L132" s="28"/>
      <c r="M132" s="57"/>
    </row>
    <row r="133" spans="1:13" s="2" customFormat="1" ht="25.5" hidden="1" customHeight="1" outlineLevel="1">
      <c r="A133" s="53"/>
      <c r="B133" s="166"/>
      <c r="C133" s="48" t="s">
        <v>664</v>
      </c>
      <c r="D133" s="48"/>
      <c r="E133" s="49"/>
      <c r="F133" s="48"/>
      <c r="G133" s="48"/>
      <c r="H133" s="51" t="s">
        <v>548</v>
      </c>
      <c r="I133" s="51" t="s">
        <v>548</v>
      </c>
      <c r="J133" s="51"/>
      <c r="K133" s="51"/>
      <c r="L133" s="28"/>
      <c r="M133" s="57"/>
    </row>
    <row r="134" spans="1:13" ht="141" customHeight="1" collapsed="1">
      <c r="A134" s="45" t="s">
        <v>288</v>
      </c>
      <c r="B134" s="166"/>
      <c r="C134" s="43" t="s">
        <v>396</v>
      </c>
      <c r="D134" s="42" t="s">
        <v>167</v>
      </c>
      <c r="E134" s="44">
        <v>0.05</v>
      </c>
      <c r="F134" s="42" t="s">
        <v>168</v>
      </c>
      <c r="G134" s="71" t="s">
        <v>665</v>
      </c>
      <c r="H134" s="47">
        <v>1</v>
      </c>
      <c r="I134" s="47">
        <v>1</v>
      </c>
      <c r="J134" s="47">
        <v>1</v>
      </c>
      <c r="K134" s="47">
        <v>1</v>
      </c>
      <c r="L134" s="28"/>
      <c r="M134" s="9" t="s">
        <v>558</v>
      </c>
    </row>
    <row r="135" spans="1:13" s="2" customFormat="1" ht="24" hidden="1" customHeight="1" outlineLevel="1">
      <c r="A135" s="53"/>
      <c r="B135" s="166"/>
      <c r="C135" s="48" t="s">
        <v>666</v>
      </c>
      <c r="D135" s="48"/>
      <c r="E135" s="49"/>
      <c r="F135" s="48"/>
      <c r="G135" s="72"/>
      <c r="H135" s="51" t="s">
        <v>548</v>
      </c>
      <c r="I135" s="51" t="s">
        <v>548</v>
      </c>
      <c r="J135" s="51"/>
      <c r="K135" s="51"/>
      <c r="L135" s="28"/>
      <c r="M135" s="57"/>
    </row>
    <row r="136" spans="1:13" s="2" customFormat="1" ht="27" hidden="1" customHeight="1" outlineLevel="1">
      <c r="A136" s="53"/>
      <c r="B136" s="166"/>
      <c r="C136" s="48" t="s">
        <v>667</v>
      </c>
      <c r="D136" s="48"/>
      <c r="E136" s="49"/>
      <c r="F136" s="48"/>
      <c r="G136" s="72"/>
      <c r="H136" s="51" t="s">
        <v>548</v>
      </c>
      <c r="I136" s="51" t="s">
        <v>548</v>
      </c>
      <c r="J136" s="51"/>
      <c r="K136" s="51"/>
      <c r="L136" s="28"/>
      <c r="M136" s="57"/>
    </row>
    <row r="137" spans="1:13" s="2" customFormat="1" ht="35.25" hidden="1" customHeight="1" outlineLevel="1">
      <c r="A137" s="53"/>
      <c r="B137" s="166"/>
      <c r="C137" s="48" t="s">
        <v>668</v>
      </c>
      <c r="D137" s="48"/>
      <c r="E137" s="49"/>
      <c r="F137" s="48"/>
      <c r="G137" s="72"/>
      <c r="H137" s="51" t="s">
        <v>548</v>
      </c>
      <c r="I137" s="51" t="s">
        <v>548</v>
      </c>
      <c r="J137" s="51"/>
      <c r="K137" s="51"/>
      <c r="L137" s="28"/>
      <c r="M137" s="57"/>
    </row>
    <row r="138" spans="1:13" s="2" customFormat="1" ht="28.5" hidden="1" customHeight="1" outlineLevel="1">
      <c r="A138" s="53"/>
      <c r="B138" s="166"/>
      <c r="C138" s="48" t="s">
        <v>669</v>
      </c>
      <c r="D138" s="48"/>
      <c r="E138" s="49"/>
      <c r="F138" s="48"/>
      <c r="G138" s="72"/>
      <c r="H138" s="51"/>
      <c r="I138" s="51"/>
      <c r="J138" s="51"/>
      <c r="K138" s="51"/>
      <c r="L138" s="28"/>
      <c r="M138" s="57"/>
    </row>
    <row r="139" spans="1:13" s="2" customFormat="1" ht="40.5" hidden="1" customHeight="1" outlineLevel="1">
      <c r="A139" s="53"/>
      <c r="B139" s="166"/>
      <c r="C139" s="48" t="s">
        <v>670</v>
      </c>
      <c r="D139" s="48"/>
      <c r="E139" s="49"/>
      <c r="F139" s="48"/>
      <c r="G139" s="72"/>
      <c r="H139" s="51" t="s">
        <v>548</v>
      </c>
      <c r="I139" s="51" t="s">
        <v>548</v>
      </c>
      <c r="J139" s="51"/>
      <c r="K139" s="51"/>
      <c r="L139" s="28"/>
      <c r="M139" s="57"/>
    </row>
    <row r="140" spans="1:13" ht="172.5" customHeight="1" collapsed="1">
      <c r="A140" s="45" t="s">
        <v>291</v>
      </c>
      <c r="B140" s="166"/>
      <c r="C140" s="43" t="s">
        <v>292</v>
      </c>
      <c r="D140" s="42" t="s">
        <v>293</v>
      </c>
      <c r="E140" s="44">
        <v>0.05</v>
      </c>
      <c r="F140" s="42" t="s">
        <v>294</v>
      </c>
      <c r="G140" s="42" t="s">
        <v>21</v>
      </c>
      <c r="H140" s="47">
        <v>1</v>
      </c>
      <c r="I140" s="47">
        <v>1</v>
      </c>
      <c r="J140" s="47">
        <v>1</v>
      </c>
      <c r="K140" s="47">
        <v>1</v>
      </c>
      <c r="L140" s="28"/>
      <c r="M140" s="9" t="s">
        <v>671</v>
      </c>
    </row>
    <row r="141" spans="1:13" s="2" customFormat="1" ht="27.75" hidden="1" customHeight="1" outlineLevel="1">
      <c r="A141" s="53"/>
      <c r="B141" s="166"/>
      <c r="C141" s="48" t="s">
        <v>672</v>
      </c>
      <c r="D141" s="48"/>
      <c r="E141" s="49"/>
      <c r="F141" s="48"/>
      <c r="G141" s="48"/>
      <c r="H141" s="51" t="s">
        <v>548</v>
      </c>
      <c r="I141" s="51" t="s">
        <v>548</v>
      </c>
      <c r="J141" s="51"/>
      <c r="K141" s="51"/>
      <c r="L141" s="28"/>
      <c r="M141" s="57"/>
    </row>
    <row r="142" spans="1:13" s="2" customFormat="1" ht="27.75" hidden="1" customHeight="1" outlineLevel="1">
      <c r="A142" s="53"/>
      <c r="B142" s="166"/>
      <c r="C142" s="48" t="s">
        <v>673</v>
      </c>
      <c r="D142" s="48"/>
      <c r="E142" s="49"/>
      <c r="F142" s="48"/>
      <c r="G142" s="48"/>
      <c r="H142" s="51" t="s">
        <v>548</v>
      </c>
      <c r="I142" s="51" t="s">
        <v>548</v>
      </c>
      <c r="J142" s="51"/>
      <c r="K142" s="51"/>
      <c r="L142" s="28"/>
      <c r="M142" s="57"/>
    </row>
    <row r="143" spans="1:13" s="2" customFormat="1" ht="24" hidden="1" customHeight="1" outlineLevel="1">
      <c r="A143" s="53"/>
      <c r="B143" s="166"/>
      <c r="C143" s="48" t="s">
        <v>674</v>
      </c>
      <c r="D143" s="48"/>
      <c r="E143" s="49"/>
      <c r="F143" s="48"/>
      <c r="G143" s="48"/>
      <c r="H143" s="51" t="s">
        <v>548</v>
      </c>
      <c r="I143" s="51" t="s">
        <v>548</v>
      </c>
      <c r="J143" s="51"/>
      <c r="K143" s="51"/>
      <c r="L143" s="28"/>
      <c r="M143" s="57"/>
    </row>
    <row r="144" spans="1:13" s="2" customFormat="1" ht="35.25" hidden="1" customHeight="1" outlineLevel="1">
      <c r="A144" s="53"/>
      <c r="B144" s="166"/>
      <c r="C144" s="48" t="s">
        <v>675</v>
      </c>
      <c r="D144" s="48"/>
      <c r="E144" s="49"/>
      <c r="F144" s="48"/>
      <c r="G144" s="48"/>
      <c r="H144" s="51" t="s">
        <v>548</v>
      </c>
      <c r="I144" s="51" t="s">
        <v>548</v>
      </c>
      <c r="J144" s="51"/>
      <c r="K144" s="51"/>
      <c r="L144" s="28"/>
      <c r="M144" s="57"/>
    </row>
    <row r="145" spans="1:13" s="2" customFormat="1" ht="36.75" hidden="1" customHeight="1" outlineLevel="1">
      <c r="A145" s="53"/>
      <c r="B145" s="166"/>
      <c r="C145" s="48" t="s">
        <v>676</v>
      </c>
      <c r="D145" s="48"/>
      <c r="E145" s="49"/>
      <c r="F145" s="48"/>
      <c r="G145" s="48"/>
      <c r="H145" s="51" t="s">
        <v>548</v>
      </c>
      <c r="I145" s="51" t="s">
        <v>548</v>
      </c>
      <c r="J145" s="51"/>
      <c r="K145" s="51"/>
      <c r="L145" s="28"/>
      <c r="M145" s="57"/>
    </row>
    <row r="146" spans="1:13" s="2" customFormat="1" ht="32.25" hidden="1" customHeight="1" outlineLevel="1">
      <c r="A146" s="53"/>
      <c r="B146" s="166"/>
      <c r="C146" s="48" t="s">
        <v>677</v>
      </c>
      <c r="D146" s="48"/>
      <c r="E146" s="49"/>
      <c r="F146" s="48"/>
      <c r="G146" s="48"/>
      <c r="H146" s="51" t="s">
        <v>548</v>
      </c>
      <c r="I146" s="51" t="s">
        <v>548</v>
      </c>
      <c r="J146" s="51"/>
      <c r="K146" s="51"/>
      <c r="L146" s="28"/>
      <c r="M146" s="57"/>
    </row>
    <row r="147" spans="1:13" ht="204.75" customHeight="1" collapsed="1">
      <c r="A147" s="45" t="s">
        <v>296</v>
      </c>
      <c r="B147" s="166"/>
      <c r="C147" s="43" t="s">
        <v>297</v>
      </c>
      <c r="D147" s="42" t="s">
        <v>678</v>
      </c>
      <c r="E147" s="44">
        <v>0.01</v>
      </c>
      <c r="F147" s="42" t="s">
        <v>172</v>
      </c>
      <c r="G147" s="42" t="s">
        <v>317</v>
      </c>
      <c r="H147" s="47">
        <v>1</v>
      </c>
      <c r="I147" s="47">
        <v>1</v>
      </c>
      <c r="J147" s="47">
        <v>1</v>
      </c>
      <c r="K147" s="47">
        <v>1</v>
      </c>
      <c r="L147" s="28"/>
      <c r="M147" s="9" t="s">
        <v>679</v>
      </c>
    </row>
    <row r="148" spans="1:13" s="2" customFormat="1" ht="35.25" hidden="1" customHeight="1" outlineLevel="1">
      <c r="A148" s="53"/>
      <c r="B148" s="166"/>
      <c r="C148" s="48" t="s">
        <v>680</v>
      </c>
      <c r="D148" s="48"/>
      <c r="E148" s="49"/>
      <c r="F148" s="48"/>
      <c r="G148" s="48"/>
      <c r="H148" s="51" t="s">
        <v>548</v>
      </c>
      <c r="I148" s="51" t="s">
        <v>548</v>
      </c>
      <c r="J148" s="51"/>
      <c r="K148" s="51"/>
      <c r="L148" s="28"/>
      <c r="M148" s="57"/>
    </row>
    <row r="149" spans="1:13" s="2" customFormat="1" ht="35.25" hidden="1" customHeight="1" outlineLevel="1">
      <c r="A149" s="53"/>
      <c r="B149" s="166"/>
      <c r="C149" s="48" t="s">
        <v>681</v>
      </c>
      <c r="D149" s="48"/>
      <c r="E149" s="49"/>
      <c r="F149" s="48"/>
      <c r="G149" s="48"/>
      <c r="H149" s="51" t="s">
        <v>548</v>
      </c>
      <c r="I149" s="51" t="s">
        <v>548</v>
      </c>
      <c r="J149" s="51"/>
      <c r="K149" s="51"/>
      <c r="L149" s="28"/>
      <c r="M149" s="57"/>
    </row>
    <row r="150" spans="1:13" s="2" customFormat="1" ht="35.25" hidden="1" customHeight="1" outlineLevel="1">
      <c r="A150" s="53"/>
      <c r="B150" s="166"/>
      <c r="C150" s="48" t="s">
        <v>682</v>
      </c>
      <c r="D150" s="48"/>
      <c r="E150" s="49"/>
      <c r="F150" s="48"/>
      <c r="G150" s="48"/>
      <c r="H150" s="51" t="s">
        <v>548</v>
      </c>
      <c r="I150" s="51" t="s">
        <v>548</v>
      </c>
      <c r="J150" s="51"/>
      <c r="K150" s="51"/>
      <c r="L150" s="28"/>
      <c r="M150" s="57"/>
    </row>
    <row r="151" spans="1:13" s="2" customFormat="1" ht="35.25" hidden="1" customHeight="1" outlineLevel="1">
      <c r="A151" s="53"/>
      <c r="B151" s="166"/>
      <c r="C151" s="48" t="s">
        <v>683</v>
      </c>
      <c r="D151" s="48"/>
      <c r="E151" s="49"/>
      <c r="F151" s="48"/>
      <c r="G151" s="48"/>
      <c r="H151" s="51" t="s">
        <v>548</v>
      </c>
      <c r="I151" s="51" t="s">
        <v>548</v>
      </c>
      <c r="J151" s="51"/>
      <c r="K151" s="51"/>
      <c r="L151" s="28"/>
      <c r="M151" s="57"/>
    </row>
    <row r="152" spans="1:13" s="2" customFormat="1" ht="50.25" hidden="1" customHeight="1" outlineLevel="1">
      <c r="A152" s="53"/>
      <c r="B152" s="166"/>
      <c r="C152" s="48" t="s">
        <v>684</v>
      </c>
      <c r="D152" s="48"/>
      <c r="E152" s="49"/>
      <c r="F152" s="48"/>
      <c r="G152" s="48"/>
      <c r="H152" s="51" t="s">
        <v>548</v>
      </c>
      <c r="I152" s="51" t="s">
        <v>548</v>
      </c>
      <c r="J152" s="51"/>
      <c r="K152" s="51"/>
      <c r="L152" s="28"/>
      <c r="M152" s="57"/>
    </row>
    <row r="153" spans="1:13" s="2" customFormat="1" ht="39" hidden="1" customHeight="1" outlineLevel="1">
      <c r="A153" s="53"/>
      <c r="B153" s="166"/>
      <c r="C153" s="48" t="s">
        <v>685</v>
      </c>
      <c r="D153" s="48"/>
      <c r="E153" s="49"/>
      <c r="F153" s="48"/>
      <c r="G153" s="48"/>
      <c r="H153" s="51" t="s">
        <v>548</v>
      </c>
      <c r="I153" s="51" t="s">
        <v>548</v>
      </c>
      <c r="J153" s="51"/>
      <c r="K153" s="51"/>
      <c r="L153" s="28"/>
      <c r="M153" s="57"/>
    </row>
    <row r="154" spans="1:13" ht="123" customHeight="1" collapsed="1">
      <c r="A154" s="73" t="s">
        <v>300</v>
      </c>
      <c r="B154" s="166"/>
      <c r="C154" s="66" t="s">
        <v>301</v>
      </c>
      <c r="D154" s="32" t="s">
        <v>176</v>
      </c>
      <c r="E154" s="67">
        <v>0.4</v>
      </c>
      <c r="F154" s="66" t="s">
        <v>686</v>
      </c>
      <c r="G154" s="32" t="s">
        <v>633</v>
      </c>
      <c r="H154" s="68">
        <v>1</v>
      </c>
      <c r="I154" s="68">
        <v>1</v>
      </c>
      <c r="J154" s="68">
        <v>1</v>
      </c>
      <c r="K154" s="68">
        <v>1</v>
      </c>
      <c r="L154" s="28"/>
      <c r="M154" s="9" t="s">
        <v>687</v>
      </c>
    </row>
    <row r="155" spans="1:13" s="2" customFormat="1" ht="24.75" hidden="1" customHeight="1" outlineLevel="1">
      <c r="A155" s="53"/>
      <c r="B155" s="166"/>
      <c r="C155" s="48" t="s">
        <v>688</v>
      </c>
      <c r="D155" s="48"/>
      <c r="E155" s="49"/>
      <c r="F155" s="48"/>
      <c r="G155" s="48"/>
      <c r="H155" s="51" t="s">
        <v>548</v>
      </c>
      <c r="I155" s="51" t="s">
        <v>548</v>
      </c>
      <c r="J155" s="51"/>
      <c r="K155" s="51"/>
      <c r="L155" s="28"/>
      <c r="M155" s="57"/>
    </row>
    <row r="156" spans="1:13" s="2" customFormat="1" ht="24.75" hidden="1" customHeight="1" outlineLevel="1">
      <c r="A156" s="53"/>
      <c r="B156" s="166"/>
      <c r="C156" s="48" t="s">
        <v>689</v>
      </c>
      <c r="D156" s="48"/>
      <c r="E156" s="49"/>
      <c r="F156" s="48"/>
      <c r="G156" s="48"/>
      <c r="H156" s="51" t="s">
        <v>548</v>
      </c>
      <c r="I156" s="51" t="s">
        <v>548</v>
      </c>
      <c r="J156" s="51"/>
      <c r="K156" s="51"/>
      <c r="L156" s="28"/>
      <c r="M156" s="57"/>
    </row>
    <row r="157" spans="1:13" s="2" customFormat="1" ht="39.75" hidden="1" customHeight="1" outlineLevel="1">
      <c r="A157" s="53"/>
      <c r="B157" s="166"/>
      <c r="C157" s="48" t="s">
        <v>690</v>
      </c>
      <c r="D157" s="48"/>
      <c r="E157" s="49"/>
      <c r="F157" s="48"/>
      <c r="G157" s="48"/>
      <c r="H157" s="51" t="s">
        <v>548</v>
      </c>
      <c r="I157" s="51" t="s">
        <v>548</v>
      </c>
      <c r="J157" s="51"/>
      <c r="K157" s="51"/>
      <c r="L157" s="28"/>
      <c r="M157" s="57"/>
    </row>
    <row r="158" spans="1:13" s="2" customFormat="1" ht="39.75" hidden="1" customHeight="1" outlineLevel="1">
      <c r="A158" s="53"/>
      <c r="B158" s="166"/>
      <c r="C158" s="48" t="s">
        <v>685</v>
      </c>
      <c r="D158" s="48"/>
      <c r="E158" s="49"/>
      <c r="F158" s="48"/>
      <c r="G158" s="48"/>
      <c r="H158" s="51" t="s">
        <v>548</v>
      </c>
      <c r="I158" s="51" t="s">
        <v>548</v>
      </c>
      <c r="J158" s="51"/>
      <c r="K158" s="51"/>
      <c r="L158" s="28"/>
      <c r="M158" s="57"/>
    </row>
    <row r="159" spans="1:13" ht="136.5" customHeight="1" collapsed="1">
      <c r="A159" s="45" t="s">
        <v>303</v>
      </c>
      <c r="B159" s="166"/>
      <c r="C159" s="43" t="s">
        <v>304</v>
      </c>
      <c r="D159" s="42" t="s">
        <v>305</v>
      </c>
      <c r="E159" s="44">
        <v>0.01</v>
      </c>
      <c r="F159" s="42" t="s">
        <v>182</v>
      </c>
      <c r="G159" s="42" t="s">
        <v>132</v>
      </c>
      <c r="H159" s="47">
        <v>1</v>
      </c>
      <c r="I159" s="47">
        <v>1</v>
      </c>
      <c r="J159" s="47">
        <v>1</v>
      </c>
      <c r="K159" s="47">
        <v>1</v>
      </c>
      <c r="L159" s="28"/>
      <c r="M159" s="9" t="s">
        <v>691</v>
      </c>
    </row>
    <row r="160" spans="1:13" s="2" customFormat="1" ht="36" hidden="1" customHeight="1" outlineLevel="1">
      <c r="A160" s="53"/>
      <c r="B160" s="166"/>
      <c r="C160" s="48" t="s">
        <v>692</v>
      </c>
      <c r="D160" s="48"/>
      <c r="E160" s="49"/>
      <c r="F160" s="48"/>
      <c r="G160" s="48"/>
      <c r="H160" s="51" t="s">
        <v>548</v>
      </c>
      <c r="I160" s="51" t="s">
        <v>548</v>
      </c>
      <c r="J160" s="51"/>
      <c r="K160" s="51"/>
      <c r="L160" s="28"/>
      <c r="M160" s="57"/>
    </row>
    <row r="161" spans="1:13" s="2" customFormat="1" ht="33" hidden="1" customHeight="1" outlineLevel="1">
      <c r="A161" s="53"/>
      <c r="B161" s="166"/>
      <c r="C161" s="48" t="s">
        <v>693</v>
      </c>
      <c r="D161" s="48"/>
      <c r="E161" s="49"/>
      <c r="F161" s="48"/>
      <c r="G161" s="48"/>
      <c r="H161" s="51" t="s">
        <v>548</v>
      </c>
      <c r="I161" s="51" t="s">
        <v>548</v>
      </c>
      <c r="J161" s="51"/>
      <c r="K161" s="51"/>
      <c r="L161" s="28"/>
      <c r="M161" s="57"/>
    </row>
    <row r="162" spans="1:13" s="2" customFormat="1" ht="33" hidden="1" customHeight="1" outlineLevel="1">
      <c r="A162" s="53"/>
      <c r="B162" s="166"/>
      <c r="C162" s="48" t="s">
        <v>694</v>
      </c>
      <c r="D162" s="48"/>
      <c r="E162" s="49"/>
      <c r="F162" s="48"/>
      <c r="G162" s="48"/>
      <c r="H162" s="51" t="s">
        <v>548</v>
      </c>
      <c r="I162" s="51" t="s">
        <v>548</v>
      </c>
      <c r="J162" s="51"/>
      <c r="K162" s="51"/>
      <c r="L162" s="28"/>
      <c r="M162" s="57"/>
    </row>
    <row r="163" spans="1:13" s="2" customFormat="1" ht="39.75" hidden="1" customHeight="1" outlineLevel="1">
      <c r="A163" s="53"/>
      <c r="B163" s="166"/>
      <c r="C163" s="48" t="s">
        <v>685</v>
      </c>
      <c r="D163" s="48"/>
      <c r="E163" s="49"/>
      <c r="F163" s="48"/>
      <c r="G163" s="48"/>
      <c r="H163" s="51" t="s">
        <v>548</v>
      </c>
      <c r="I163" s="51" t="s">
        <v>548</v>
      </c>
      <c r="J163" s="51"/>
      <c r="K163" s="51"/>
      <c r="L163" s="28"/>
      <c r="M163" s="57"/>
    </row>
    <row r="164" spans="1:13" ht="120.75" customHeight="1" collapsed="1">
      <c r="A164" s="73" t="s">
        <v>307</v>
      </c>
      <c r="B164" s="166"/>
      <c r="C164" s="66" t="s">
        <v>308</v>
      </c>
      <c r="D164" s="32" t="s">
        <v>695</v>
      </c>
      <c r="E164" s="67">
        <v>0.4</v>
      </c>
      <c r="F164" s="66" t="s">
        <v>187</v>
      </c>
      <c r="G164" s="32" t="s">
        <v>633</v>
      </c>
      <c r="H164" s="68">
        <v>1</v>
      </c>
      <c r="I164" s="68">
        <v>1</v>
      </c>
      <c r="J164" s="68">
        <v>1</v>
      </c>
      <c r="K164" s="68">
        <v>1</v>
      </c>
      <c r="L164" s="28"/>
      <c r="M164" s="9" t="s">
        <v>696</v>
      </c>
    </row>
    <row r="165" spans="1:13" s="2" customFormat="1" ht="27" hidden="1" customHeight="1" outlineLevel="1">
      <c r="A165" s="53"/>
      <c r="B165" s="166"/>
      <c r="C165" s="48" t="s">
        <v>697</v>
      </c>
      <c r="D165" s="48"/>
      <c r="E165" s="49"/>
      <c r="F165" s="48"/>
      <c r="G165" s="48"/>
      <c r="H165" s="51" t="s">
        <v>548</v>
      </c>
      <c r="I165" s="51" t="s">
        <v>548</v>
      </c>
      <c r="J165" s="51"/>
      <c r="K165" s="51"/>
      <c r="L165" s="28"/>
      <c r="M165" s="57"/>
    </row>
    <row r="166" spans="1:13" s="2" customFormat="1" ht="27.75" hidden="1" customHeight="1" outlineLevel="1">
      <c r="A166" s="53"/>
      <c r="B166" s="166"/>
      <c r="C166" s="48" t="s">
        <v>698</v>
      </c>
      <c r="D166" s="48"/>
      <c r="E166" s="49"/>
      <c r="F166" s="48"/>
      <c r="G166" s="48"/>
      <c r="H166" s="51" t="s">
        <v>548</v>
      </c>
      <c r="I166" s="51" t="s">
        <v>548</v>
      </c>
      <c r="J166" s="51"/>
      <c r="K166" s="51"/>
      <c r="L166" s="28"/>
      <c r="M166" s="57"/>
    </row>
    <row r="167" spans="1:13" s="2" customFormat="1" ht="24.75" hidden="1" customHeight="1" outlineLevel="1">
      <c r="A167" s="53"/>
      <c r="B167" s="166"/>
      <c r="C167" s="48" t="s">
        <v>699</v>
      </c>
      <c r="D167" s="48"/>
      <c r="E167" s="49"/>
      <c r="F167" s="48"/>
      <c r="G167" s="48"/>
      <c r="H167" s="51"/>
      <c r="I167" s="51"/>
      <c r="J167" s="51"/>
      <c r="K167" s="51"/>
      <c r="L167" s="28"/>
      <c r="M167" s="57"/>
    </row>
    <row r="168" spans="1:13" s="2" customFormat="1" ht="24.75" hidden="1" customHeight="1" outlineLevel="1">
      <c r="A168" s="53"/>
      <c r="B168" s="166"/>
      <c r="C168" s="48" t="s">
        <v>700</v>
      </c>
      <c r="D168" s="48"/>
      <c r="E168" s="49"/>
      <c r="F168" s="48"/>
      <c r="G168" s="48"/>
      <c r="H168" s="51"/>
      <c r="I168" s="51"/>
      <c r="J168" s="51"/>
      <c r="K168" s="51"/>
      <c r="L168" s="28"/>
      <c r="M168" s="57"/>
    </row>
    <row r="169" spans="1:13" s="2" customFormat="1" ht="24.75" hidden="1" customHeight="1" outlineLevel="1">
      <c r="A169" s="53"/>
      <c r="B169" s="166"/>
      <c r="C169" s="48" t="s">
        <v>701</v>
      </c>
      <c r="D169" s="48"/>
      <c r="E169" s="49"/>
      <c r="F169" s="48"/>
      <c r="G169" s="48"/>
      <c r="H169" s="51" t="s">
        <v>548</v>
      </c>
      <c r="I169" s="51" t="s">
        <v>548</v>
      </c>
      <c r="J169" s="51"/>
      <c r="K169" s="51"/>
      <c r="L169" s="28"/>
      <c r="M169" s="57"/>
    </row>
    <row r="170" spans="1:13" s="2" customFormat="1" ht="28.5" hidden="1" customHeight="1" outlineLevel="1">
      <c r="A170" s="53"/>
      <c r="B170" s="166"/>
      <c r="C170" s="48" t="s">
        <v>702</v>
      </c>
      <c r="D170" s="48"/>
      <c r="E170" s="49"/>
      <c r="F170" s="48"/>
      <c r="G170" s="48"/>
      <c r="H170" s="51" t="s">
        <v>548</v>
      </c>
      <c r="I170" s="51" t="s">
        <v>548</v>
      </c>
      <c r="J170" s="51"/>
      <c r="K170" s="51"/>
      <c r="L170" s="28"/>
      <c r="M170" s="57"/>
    </row>
    <row r="171" spans="1:13" ht="89.25" customHeight="1" collapsed="1">
      <c r="A171" s="45" t="s">
        <v>310</v>
      </c>
      <c r="B171" s="166"/>
      <c r="C171" s="43" t="s">
        <v>311</v>
      </c>
      <c r="D171" s="42" t="s">
        <v>191</v>
      </c>
      <c r="E171" s="44">
        <v>0.01</v>
      </c>
      <c r="F171" s="42" t="s">
        <v>312</v>
      </c>
      <c r="G171" s="42" t="s">
        <v>703</v>
      </c>
      <c r="H171" s="47">
        <v>1</v>
      </c>
      <c r="I171" s="47">
        <v>1</v>
      </c>
      <c r="J171" s="47">
        <v>1</v>
      </c>
      <c r="K171" s="47">
        <v>1</v>
      </c>
      <c r="L171" s="28"/>
      <c r="M171" s="9" t="s">
        <v>704</v>
      </c>
    </row>
    <row r="172" spans="1:13" s="2" customFormat="1" ht="28.5" hidden="1" customHeight="1" outlineLevel="1">
      <c r="A172" s="53"/>
      <c r="B172" s="166"/>
      <c r="C172" s="48" t="s">
        <v>705</v>
      </c>
      <c r="D172" s="48"/>
      <c r="E172" s="49"/>
      <c r="F172" s="48"/>
      <c r="G172" s="48"/>
      <c r="H172" s="51" t="s">
        <v>548</v>
      </c>
      <c r="I172" s="51" t="s">
        <v>548</v>
      </c>
      <c r="J172" s="51"/>
      <c r="K172" s="51"/>
      <c r="L172" s="28"/>
      <c r="M172" s="57"/>
    </row>
    <row r="173" spans="1:13" s="2" customFormat="1" ht="28.5" hidden="1" customHeight="1" outlineLevel="1">
      <c r="A173" s="53"/>
      <c r="B173" s="166"/>
      <c r="C173" s="48" t="s">
        <v>706</v>
      </c>
      <c r="D173" s="48"/>
      <c r="E173" s="49"/>
      <c r="F173" s="48"/>
      <c r="G173" s="48"/>
      <c r="H173" s="51" t="s">
        <v>548</v>
      </c>
      <c r="I173" s="51" t="s">
        <v>548</v>
      </c>
      <c r="J173" s="51"/>
      <c r="K173" s="51"/>
      <c r="L173" s="28"/>
      <c r="M173" s="57"/>
    </row>
    <row r="174" spans="1:13" s="2" customFormat="1" ht="28.5" hidden="1" customHeight="1" outlineLevel="1">
      <c r="A174" s="53"/>
      <c r="B174" s="166"/>
      <c r="C174" s="48" t="s">
        <v>707</v>
      </c>
      <c r="D174" s="48"/>
      <c r="E174" s="49"/>
      <c r="F174" s="48"/>
      <c r="G174" s="48"/>
      <c r="H174" s="51"/>
      <c r="I174" s="51"/>
      <c r="J174" s="51"/>
      <c r="K174" s="51"/>
      <c r="L174" s="28"/>
      <c r="M174" s="57"/>
    </row>
    <row r="175" spans="1:13" s="2" customFormat="1" ht="40.5" hidden="1" customHeight="1" outlineLevel="1">
      <c r="A175" s="53"/>
      <c r="B175" s="166"/>
      <c r="C175" s="48" t="s">
        <v>685</v>
      </c>
      <c r="D175" s="48"/>
      <c r="E175" s="49"/>
      <c r="F175" s="48"/>
      <c r="G175" s="48"/>
      <c r="H175" s="51"/>
      <c r="I175" s="51"/>
      <c r="J175" s="51"/>
      <c r="K175" s="51"/>
      <c r="L175" s="28"/>
      <c r="M175" s="57"/>
    </row>
    <row r="176" spans="1:13" ht="72" customHeight="1" collapsed="1">
      <c r="A176" s="45" t="s">
        <v>314</v>
      </c>
      <c r="B176" s="166"/>
      <c r="C176" s="43" t="s">
        <v>315</v>
      </c>
      <c r="D176" s="43" t="s">
        <v>196</v>
      </c>
      <c r="E176" s="44">
        <v>0.01</v>
      </c>
      <c r="F176" s="43" t="s">
        <v>708</v>
      </c>
      <c r="G176" s="32" t="s">
        <v>317</v>
      </c>
      <c r="H176" s="47">
        <v>1</v>
      </c>
      <c r="I176" s="47">
        <v>1</v>
      </c>
      <c r="J176" s="47">
        <v>1</v>
      </c>
      <c r="K176" s="47">
        <v>1</v>
      </c>
      <c r="L176" s="28"/>
    </row>
    <row r="177" spans="1:13" s="2" customFormat="1" ht="28.5" hidden="1" customHeight="1" outlineLevel="1">
      <c r="A177" s="53"/>
      <c r="B177" s="166"/>
      <c r="C177" s="74" t="s">
        <v>709</v>
      </c>
      <c r="D177" s="48"/>
      <c r="E177" s="49"/>
      <c r="F177" s="48"/>
      <c r="G177" s="48"/>
      <c r="H177" s="51" t="s">
        <v>548</v>
      </c>
      <c r="I177" s="51" t="s">
        <v>548</v>
      </c>
      <c r="J177" s="51"/>
      <c r="K177" s="51"/>
      <c r="L177" s="28"/>
      <c r="M177" s="57"/>
    </row>
    <row r="178" spans="1:13" s="2" customFormat="1" ht="28.5" hidden="1" customHeight="1" outlineLevel="1">
      <c r="A178" s="53"/>
      <c r="B178" s="166"/>
      <c r="C178" s="74" t="s">
        <v>710</v>
      </c>
      <c r="D178" s="48"/>
      <c r="E178" s="49"/>
      <c r="F178" s="48"/>
      <c r="G178" s="48"/>
      <c r="H178" s="51" t="s">
        <v>548</v>
      </c>
      <c r="I178" s="51" t="s">
        <v>548</v>
      </c>
      <c r="J178" s="51"/>
      <c r="K178" s="51"/>
      <c r="L178" s="28"/>
      <c r="M178" s="57"/>
    </row>
    <row r="179" spans="1:13" ht="53.25" customHeight="1" collapsed="1">
      <c r="A179" s="45" t="s">
        <v>318</v>
      </c>
      <c r="B179" s="166"/>
      <c r="C179" s="146" t="s">
        <v>319</v>
      </c>
      <c r="D179" s="42" t="s">
        <v>320</v>
      </c>
      <c r="E179" s="44">
        <v>0.03</v>
      </c>
      <c r="F179" s="42" t="s">
        <v>321</v>
      </c>
      <c r="G179" s="42" t="s">
        <v>322</v>
      </c>
      <c r="H179" s="52">
        <f>$E180*H180+$E181*H181</f>
        <v>1</v>
      </c>
      <c r="I179" s="52">
        <f>$E180*I180+$E181*I181</f>
        <v>1</v>
      </c>
      <c r="J179" s="52">
        <f>$E180*J180+$E181*J181</f>
        <v>1</v>
      </c>
      <c r="K179" s="52">
        <f>$E180*K180+$E181*K181</f>
        <v>1</v>
      </c>
      <c r="L179" s="28"/>
    </row>
    <row r="180" spans="1:13" ht="87" customHeight="1">
      <c r="A180" s="45" t="s">
        <v>323</v>
      </c>
      <c r="B180" s="166"/>
      <c r="C180" s="146"/>
      <c r="D180" s="43" t="s">
        <v>324</v>
      </c>
      <c r="E180" s="44">
        <v>0.5</v>
      </c>
      <c r="F180" s="43" t="s">
        <v>711</v>
      </c>
      <c r="G180" s="42" t="s">
        <v>326</v>
      </c>
      <c r="H180" s="44">
        <v>1</v>
      </c>
      <c r="I180" s="44">
        <v>1</v>
      </c>
      <c r="J180" s="44">
        <v>1</v>
      </c>
      <c r="K180" s="44">
        <v>1</v>
      </c>
      <c r="L180" s="28"/>
    </row>
    <row r="181" spans="1:13" ht="72" customHeight="1">
      <c r="A181" s="45" t="s">
        <v>327</v>
      </c>
      <c r="B181" s="166"/>
      <c r="C181" s="146"/>
      <c r="D181" s="43" t="s">
        <v>328</v>
      </c>
      <c r="E181" s="44">
        <v>0.5</v>
      </c>
      <c r="F181" s="43" t="s">
        <v>712</v>
      </c>
      <c r="G181" s="43" t="s">
        <v>713</v>
      </c>
      <c r="H181" s="52">
        <f>IF(H182&lt;H183,0,1)</f>
        <v>1</v>
      </c>
      <c r="I181" s="52">
        <f>IF(I182&lt;I183,0,1)</f>
        <v>1</v>
      </c>
      <c r="J181" s="52">
        <f>IF(J182&lt;J183,0,1)</f>
        <v>1</v>
      </c>
      <c r="K181" s="52">
        <f>IF(K182&lt;K183,0,1)</f>
        <v>1</v>
      </c>
      <c r="L181" s="28"/>
      <c r="M181" s="9" t="s">
        <v>714</v>
      </c>
    </row>
    <row r="182" spans="1:13" ht="35.25" customHeight="1">
      <c r="A182" s="45" t="s">
        <v>331</v>
      </c>
      <c r="B182" s="166"/>
      <c r="C182" s="146"/>
      <c r="D182" s="42" t="s">
        <v>332</v>
      </c>
      <c r="E182" s="44" t="s">
        <v>12</v>
      </c>
      <c r="F182" s="42" t="s">
        <v>333</v>
      </c>
      <c r="G182" s="42" t="s">
        <v>334</v>
      </c>
      <c r="H182" s="47">
        <v>20</v>
      </c>
      <c r="I182" s="47">
        <v>1</v>
      </c>
      <c r="J182" s="47">
        <v>1</v>
      </c>
      <c r="K182" s="47">
        <v>1</v>
      </c>
      <c r="L182" s="28"/>
      <c r="M182" s="9" t="s">
        <v>715</v>
      </c>
    </row>
    <row r="183" spans="1:13" ht="38.25" customHeight="1">
      <c r="A183" s="45" t="s">
        <v>335</v>
      </c>
      <c r="B183" s="166"/>
      <c r="C183" s="146"/>
      <c r="D183" s="42" t="s">
        <v>336</v>
      </c>
      <c r="E183" s="44" t="s">
        <v>12</v>
      </c>
      <c r="F183" s="42" t="s">
        <v>337</v>
      </c>
      <c r="G183" s="42" t="s">
        <v>334</v>
      </c>
      <c r="H183" s="47">
        <v>20</v>
      </c>
      <c r="I183" s="47">
        <v>1</v>
      </c>
      <c r="J183" s="47">
        <v>1</v>
      </c>
      <c r="K183" s="47">
        <v>1</v>
      </c>
      <c r="L183" s="28"/>
      <c r="M183" s="9" t="s">
        <v>716</v>
      </c>
    </row>
    <row r="184" spans="1:13" s="2" customFormat="1" ht="28.5" hidden="1" customHeight="1" outlineLevel="1">
      <c r="A184" s="53"/>
      <c r="B184" s="166"/>
      <c r="C184" s="74" t="s">
        <v>717</v>
      </c>
      <c r="D184" s="48"/>
      <c r="E184" s="49"/>
      <c r="F184" s="48"/>
      <c r="G184" s="48"/>
      <c r="H184" s="51" t="s">
        <v>548</v>
      </c>
      <c r="I184" s="51" t="s">
        <v>548</v>
      </c>
      <c r="J184" s="51"/>
      <c r="K184" s="51"/>
      <c r="L184" s="28"/>
      <c r="M184" s="57"/>
    </row>
    <row r="185" spans="1:13" s="2" customFormat="1" ht="36.75" hidden="1" customHeight="1" outlineLevel="1">
      <c r="A185" s="53"/>
      <c r="B185" s="166"/>
      <c r="C185" s="74" t="s">
        <v>718</v>
      </c>
      <c r="D185" s="48"/>
      <c r="E185" s="49"/>
      <c r="F185" s="48"/>
      <c r="G185" s="48"/>
      <c r="H185" s="51"/>
      <c r="I185" s="51"/>
      <c r="J185" s="51"/>
      <c r="K185" s="51"/>
      <c r="L185" s="28"/>
      <c r="M185" s="57"/>
    </row>
    <row r="186" spans="1:13" s="2" customFormat="1" ht="36.75" hidden="1" customHeight="1" outlineLevel="1">
      <c r="A186" s="53"/>
      <c r="B186" s="166"/>
      <c r="C186" s="74" t="s">
        <v>719</v>
      </c>
      <c r="D186" s="48"/>
      <c r="E186" s="49"/>
      <c r="F186" s="48"/>
      <c r="G186" s="48"/>
      <c r="H186" s="51"/>
      <c r="I186" s="51"/>
      <c r="J186" s="51"/>
      <c r="K186" s="51"/>
      <c r="L186" s="28"/>
      <c r="M186" s="57"/>
    </row>
    <row r="187" spans="1:13" s="2" customFormat="1" ht="36.75" hidden="1" customHeight="1" outlineLevel="1">
      <c r="A187" s="53"/>
      <c r="B187" s="166"/>
      <c r="C187" s="74" t="s">
        <v>720</v>
      </c>
      <c r="D187" s="48"/>
      <c r="E187" s="49"/>
      <c r="F187" s="48"/>
      <c r="G187" s="48"/>
      <c r="H187" s="51"/>
      <c r="I187" s="51"/>
      <c r="J187" s="51"/>
      <c r="K187" s="51"/>
      <c r="L187" s="28"/>
      <c r="M187" s="57"/>
    </row>
    <row r="188" spans="1:13" s="2" customFormat="1" ht="36.75" hidden="1" customHeight="1" outlineLevel="1">
      <c r="A188" s="53"/>
      <c r="B188" s="166"/>
      <c r="C188" s="74" t="s">
        <v>721</v>
      </c>
      <c r="D188" s="48"/>
      <c r="E188" s="49"/>
      <c r="F188" s="48"/>
      <c r="G188" s="48"/>
      <c r="H188" s="51"/>
      <c r="I188" s="51"/>
      <c r="J188" s="51"/>
      <c r="K188" s="51"/>
      <c r="L188" s="28"/>
      <c r="M188" s="57"/>
    </row>
    <row r="189" spans="1:13" s="2" customFormat="1" ht="28.5" hidden="1" customHeight="1" outlineLevel="1">
      <c r="A189" s="53"/>
      <c r="B189" s="166"/>
      <c r="C189" s="74" t="s">
        <v>722</v>
      </c>
      <c r="D189" s="48"/>
      <c r="E189" s="49"/>
      <c r="F189" s="48"/>
      <c r="G189" s="48"/>
      <c r="H189" s="51"/>
      <c r="I189" s="51"/>
      <c r="J189" s="51"/>
      <c r="K189" s="51"/>
      <c r="L189" s="28"/>
      <c r="M189" s="57"/>
    </row>
    <row r="190" spans="1:13" s="2" customFormat="1" ht="28.5" hidden="1" customHeight="1" outlineLevel="1">
      <c r="A190" s="53"/>
      <c r="B190" s="166"/>
      <c r="C190" s="74" t="s">
        <v>723</v>
      </c>
      <c r="D190" s="48"/>
      <c r="E190" s="49"/>
      <c r="F190" s="48"/>
      <c r="G190" s="48"/>
      <c r="H190" s="51"/>
      <c r="I190" s="51"/>
      <c r="J190" s="51"/>
      <c r="K190" s="51"/>
      <c r="L190" s="28"/>
      <c r="M190" s="57"/>
    </row>
    <row r="191" spans="1:13" ht="97.5" customHeight="1" collapsed="1">
      <c r="A191" s="45" t="s">
        <v>338</v>
      </c>
      <c r="B191" s="166"/>
      <c r="C191" s="146" t="s">
        <v>339</v>
      </c>
      <c r="D191" s="161" t="s">
        <v>200</v>
      </c>
      <c r="E191" s="44">
        <v>0.01</v>
      </c>
      <c r="F191" s="43" t="s">
        <v>724</v>
      </c>
      <c r="G191" s="43" t="s">
        <v>725</v>
      </c>
      <c r="H191" s="52">
        <f>H192/100</f>
        <v>1</v>
      </c>
      <c r="I191" s="52">
        <f>I192/100</f>
        <v>1</v>
      </c>
      <c r="J191" s="52">
        <f>J192/100</f>
        <v>1</v>
      </c>
      <c r="K191" s="52">
        <f>K192/100</f>
        <v>1</v>
      </c>
      <c r="L191" s="28"/>
      <c r="M191" s="9" t="s">
        <v>726</v>
      </c>
    </row>
    <row r="192" spans="1:13" ht="119.25" customHeight="1">
      <c r="A192" s="45" t="s">
        <v>341</v>
      </c>
      <c r="B192" s="147"/>
      <c r="C192" s="146"/>
      <c r="D192" s="146"/>
      <c r="E192" s="44" t="s">
        <v>12</v>
      </c>
      <c r="F192" s="42" t="s">
        <v>204</v>
      </c>
      <c r="G192" s="42" t="s">
        <v>205</v>
      </c>
      <c r="H192" s="47">
        <v>100</v>
      </c>
      <c r="I192" s="47">
        <v>100</v>
      </c>
      <c r="J192" s="47">
        <v>100</v>
      </c>
      <c r="K192" s="47">
        <v>100</v>
      </c>
      <c r="L192" s="28"/>
    </row>
    <row r="193" spans="1:13" ht="30.75" hidden="1" customHeight="1" outlineLevel="1">
      <c r="A193" s="53"/>
      <c r="B193" s="147"/>
      <c r="C193" s="74" t="s">
        <v>727</v>
      </c>
      <c r="D193" s="48"/>
      <c r="E193" s="49"/>
      <c r="F193" s="48"/>
      <c r="G193" s="48"/>
      <c r="H193" s="51"/>
      <c r="I193" s="51"/>
      <c r="J193" s="51"/>
      <c r="K193" s="51"/>
      <c r="L193" s="28"/>
    </row>
    <row r="194" spans="1:13" ht="30.75" hidden="1" customHeight="1" outlineLevel="1">
      <c r="A194" s="53"/>
      <c r="B194" s="147"/>
      <c r="C194" s="74" t="s">
        <v>728</v>
      </c>
      <c r="D194" s="48"/>
      <c r="E194" s="49"/>
      <c r="F194" s="48"/>
      <c r="G194" s="48"/>
      <c r="H194" s="51"/>
      <c r="I194" s="51"/>
      <c r="J194" s="51"/>
      <c r="K194" s="51"/>
      <c r="L194" s="28"/>
    </row>
    <row r="195" spans="1:13" ht="30.75" hidden="1" customHeight="1" outlineLevel="1">
      <c r="A195" s="53"/>
      <c r="B195" s="147"/>
      <c r="C195" s="74" t="s">
        <v>729</v>
      </c>
      <c r="D195" s="48"/>
      <c r="E195" s="49"/>
      <c r="F195" s="48"/>
      <c r="G195" s="48"/>
      <c r="H195" s="51"/>
      <c r="I195" s="51"/>
      <c r="J195" s="51"/>
      <c r="K195" s="51"/>
      <c r="L195" s="28"/>
    </row>
    <row r="196" spans="1:13" ht="30.75" hidden="1" customHeight="1" outlineLevel="1">
      <c r="A196" s="53"/>
      <c r="B196" s="147"/>
      <c r="C196" s="74" t="s">
        <v>730</v>
      </c>
      <c r="D196" s="48"/>
      <c r="E196" s="49"/>
      <c r="F196" s="48"/>
      <c r="G196" s="48"/>
      <c r="H196" s="51"/>
      <c r="I196" s="51"/>
      <c r="J196" s="51"/>
      <c r="K196" s="51"/>
      <c r="L196" s="28"/>
    </row>
    <row r="197" spans="1:13" ht="30.75" hidden="1" customHeight="1" outlineLevel="1">
      <c r="A197" s="53"/>
      <c r="B197" s="147"/>
      <c r="C197" s="74" t="s">
        <v>731</v>
      </c>
      <c r="D197" s="48"/>
      <c r="E197" s="49"/>
      <c r="F197" s="48"/>
      <c r="G197" s="48"/>
      <c r="H197" s="51"/>
      <c r="I197" s="51"/>
      <c r="J197" s="51"/>
      <c r="K197" s="51"/>
      <c r="L197" s="28"/>
    </row>
    <row r="198" spans="1:13" ht="30.75" hidden="1" customHeight="1" outlineLevel="1">
      <c r="A198" s="53"/>
      <c r="B198" s="147"/>
      <c r="C198" s="74" t="s">
        <v>732</v>
      </c>
      <c r="D198" s="48"/>
      <c r="E198" s="49"/>
      <c r="F198" s="48"/>
      <c r="G198" s="48"/>
      <c r="H198" s="51"/>
      <c r="I198" s="51"/>
      <c r="J198" s="51"/>
      <c r="K198" s="51"/>
      <c r="L198" s="28"/>
    </row>
    <row r="199" spans="1:13" ht="236.25" customHeight="1" collapsed="1">
      <c r="A199" s="45" t="s">
        <v>342</v>
      </c>
      <c r="B199" s="147"/>
      <c r="C199" s="43" t="s">
        <v>207</v>
      </c>
      <c r="D199" s="43" t="s">
        <v>208</v>
      </c>
      <c r="E199" s="44">
        <v>0.01</v>
      </c>
      <c r="F199" s="43" t="s">
        <v>733</v>
      </c>
      <c r="G199" s="43" t="s">
        <v>648</v>
      </c>
      <c r="H199" s="47">
        <v>1</v>
      </c>
      <c r="I199" s="47">
        <v>1</v>
      </c>
      <c r="J199" s="47">
        <v>1</v>
      </c>
      <c r="K199" s="47">
        <v>1</v>
      </c>
      <c r="L199" s="28"/>
      <c r="M199" s="85" t="s">
        <v>734</v>
      </c>
    </row>
    <row r="200" spans="1:13" ht="30.75" hidden="1" customHeight="1" outlineLevel="1">
      <c r="A200" s="53"/>
      <c r="B200" s="75"/>
      <c r="C200" s="74" t="s">
        <v>735</v>
      </c>
      <c r="D200" s="48"/>
      <c r="E200" s="49"/>
      <c r="F200" s="48"/>
      <c r="G200" s="48"/>
      <c r="H200" s="51"/>
      <c r="I200" s="51"/>
      <c r="J200" s="51"/>
      <c r="K200" s="51"/>
      <c r="L200" s="28"/>
    </row>
    <row r="201" spans="1:13" ht="40.5" hidden="1" customHeight="1" outlineLevel="1">
      <c r="A201" s="53"/>
      <c r="B201" s="75"/>
      <c r="C201" s="74" t="s">
        <v>736</v>
      </c>
      <c r="D201" s="48"/>
      <c r="E201" s="49"/>
      <c r="F201" s="48"/>
      <c r="G201" s="48"/>
      <c r="H201" s="51"/>
      <c r="I201" s="51"/>
      <c r="J201" s="51"/>
      <c r="K201" s="51"/>
      <c r="L201" s="28"/>
    </row>
    <row r="202" spans="1:13" ht="30.75" hidden="1" customHeight="1" outlineLevel="1">
      <c r="A202" s="53"/>
      <c r="B202" s="75"/>
      <c r="C202" s="74" t="s">
        <v>737</v>
      </c>
      <c r="D202" s="48"/>
      <c r="E202" s="49"/>
      <c r="F202" s="48"/>
      <c r="G202" s="48"/>
      <c r="H202" s="51"/>
      <c r="I202" s="51"/>
      <c r="J202" s="51"/>
      <c r="K202" s="51"/>
      <c r="L202" s="28"/>
    </row>
    <row r="203" spans="1:13" ht="290.25" customHeight="1" collapsed="1">
      <c r="A203" s="61" t="s">
        <v>344</v>
      </c>
      <c r="B203" s="76" t="s">
        <v>345</v>
      </c>
      <c r="C203" s="42" t="s">
        <v>346</v>
      </c>
      <c r="D203" s="43" t="s">
        <v>347</v>
      </c>
      <c r="E203" s="44">
        <v>0.01</v>
      </c>
      <c r="F203" s="43" t="s">
        <v>348</v>
      </c>
      <c r="G203" s="42" t="s">
        <v>132</v>
      </c>
      <c r="H203" s="47">
        <v>1</v>
      </c>
      <c r="I203" s="47">
        <v>1</v>
      </c>
      <c r="J203" s="47">
        <v>1</v>
      </c>
      <c r="K203" s="47">
        <v>1</v>
      </c>
      <c r="L203" s="28"/>
    </row>
    <row r="204" spans="1:13" ht="35.25" hidden="1" customHeight="1" outlineLevel="1">
      <c r="A204" s="53"/>
      <c r="B204" s="75"/>
      <c r="C204" s="74" t="s">
        <v>738</v>
      </c>
      <c r="D204" s="48"/>
      <c r="E204" s="49"/>
      <c r="F204" s="48"/>
      <c r="G204" s="48"/>
      <c r="H204" s="51"/>
      <c r="I204" s="51"/>
      <c r="J204" s="51"/>
      <c r="K204" s="51"/>
      <c r="L204" s="28"/>
    </row>
    <row r="205" spans="1:13" ht="32.25" hidden="1" customHeight="1" outlineLevel="1">
      <c r="A205" s="53"/>
      <c r="B205" s="75"/>
      <c r="C205" s="74" t="s">
        <v>739</v>
      </c>
      <c r="D205" s="48"/>
      <c r="E205" s="49"/>
      <c r="F205" s="48"/>
      <c r="G205" s="48"/>
      <c r="H205" s="51"/>
      <c r="I205" s="51"/>
      <c r="J205" s="51"/>
      <c r="K205" s="51"/>
      <c r="L205" s="28"/>
    </row>
    <row r="206" spans="1:13" ht="32.25" hidden="1" customHeight="1" outlineLevel="1">
      <c r="A206" s="53"/>
      <c r="B206" s="75"/>
      <c r="C206" s="74" t="s">
        <v>740</v>
      </c>
      <c r="D206" s="48"/>
      <c r="E206" s="49"/>
      <c r="F206" s="48"/>
      <c r="G206" s="48"/>
      <c r="H206" s="51"/>
      <c r="I206" s="51"/>
      <c r="J206" s="51"/>
      <c r="K206" s="51"/>
      <c r="L206" s="28"/>
    </row>
    <row r="207" spans="1:13" ht="32.25" hidden="1" customHeight="1" outlineLevel="1">
      <c r="A207" s="53"/>
      <c r="B207" s="75"/>
      <c r="C207" s="74" t="s">
        <v>741</v>
      </c>
      <c r="D207" s="48"/>
      <c r="E207" s="49"/>
      <c r="F207" s="48"/>
      <c r="G207" s="48"/>
      <c r="H207" s="51"/>
      <c r="I207" s="51"/>
      <c r="J207" s="51"/>
      <c r="K207" s="51"/>
      <c r="L207" s="28"/>
    </row>
    <row r="208" spans="1:13" ht="192.75" customHeight="1" collapsed="1">
      <c r="A208" s="77" t="s">
        <v>349</v>
      </c>
      <c r="B208" s="78" t="s">
        <v>350</v>
      </c>
      <c r="C208" s="43" t="s">
        <v>351</v>
      </c>
      <c r="D208" s="43" t="s">
        <v>352</v>
      </c>
      <c r="E208" s="44">
        <v>0.01</v>
      </c>
      <c r="F208" s="43" t="s">
        <v>742</v>
      </c>
      <c r="G208" s="42" t="s">
        <v>354</v>
      </c>
      <c r="H208" s="47">
        <v>1</v>
      </c>
      <c r="I208" s="47">
        <v>1</v>
      </c>
      <c r="J208" s="47">
        <v>1</v>
      </c>
      <c r="K208" s="47">
        <v>1</v>
      </c>
      <c r="L208" s="28"/>
    </row>
    <row r="209" spans="1:12" ht="32.25" hidden="1" customHeight="1" outlineLevel="1">
      <c r="A209" s="53"/>
      <c r="B209" s="75"/>
      <c r="C209" s="74" t="s">
        <v>743</v>
      </c>
      <c r="D209" s="48"/>
      <c r="E209" s="49"/>
      <c r="F209" s="48"/>
      <c r="G209" s="48"/>
      <c r="H209" s="51"/>
      <c r="I209" s="51"/>
      <c r="J209" s="51"/>
      <c r="K209" s="51"/>
      <c r="L209" s="28"/>
    </row>
    <row r="210" spans="1:12" ht="32.25" hidden="1" customHeight="1" outlineLevel="1">
      <c r="A210" s="53"/>
      <c r="B210" s="75"/>
      <c r="C210" s="74" t="s">
        <v>744</v>
      </c>
      <c r="D210" s="48"/>
      <c r="E210" s="49"/>
      <c r="F210" s="48"/>
      <c r="G210" s="48"/>
      <c r="H210" s="51"/>
      <c r="I210" s="51"/>
      <c r="J210" s="51"/>
      <c r="K210" s="51"/>
      <c r="L210" s="28"/>
    </row>
    <row r="211" spans="1:12" ht="32.25" hidden="1" customHeight="1" outlineLevel="1">
      <c r="A211" s="53"/>
      <c r="B211" s="75"/>
      <c r="C211" s="74" t="s">
        <v>745</v>
      </c>
      <c r="D211" s="48"/>
      <c r="E211" s="49"/>
      <c r="F211" s="48"/>
      <c r="G211" s="48"/>
      <c r="H211" s="51"/>
      <c r="I211" s="51"/>
      <c r="J211" s="51"/>
      <c r="K211" s="51"/>
      <c r="L211" s="28"/>
    </row>
    <row r="212" spans="1:12" ht="408.75" customHeight="1" collapsed="1">
      <c r="A212" s="77" t="s">
        <v>211</v>
      </c>
      <c r="B212" s="78" t="s">
        <v>355</v>
      </c>
      <c r="C212" s="79" t="s">
        <v>746</v>
      </c>
      <c r="D212" s="79" t="s">
        <v>214</v>
      </c>
      <c r="E212" s="44">
        <v>0.05</v>
      </c>
      <c r="F212" s="43" t="s">
        <v>747</v>
      </c>
      <c r="G212" s="42" t="s">
        <v>64</v>
      </c>
      <c r="H212" s="47">
        <v>1</v>
      </c>
      <c r="I212" s="47">
        <v>1</v>
      </c>
      <c r="J212" s="47">
        <v>1</v>
      </c>
      <c r="K212" s="47">
        <v>1</v>
      </c>
      <c r="L212" s="28"/>
    </row>
    <row r="213" spans="1:12" ht="32.25" hidden="1" customHeight="1" outlineLevel="1">
      <c r="A213" s="53"/>
      <c r="B213" s="75"/>
      <c r="C213" s="74" t="s">
        <v>748</v>
      </c>
      <c r="D213" s="48"/>
      <c r="E213" s="49"/>
      <c r="F213" s="48"/>
      <c r="G213" s="48"/>
      <c r="H213" s="51"/>
      <c r="I213" s="51"/>
      <c r="J213" s="51"/>
      <c r="K213" s="51"/>
      <c r="L213" s="28"/>
    </row>
    <row r="214" spans="1:12" ht="32.25" hidden="1" customHeight="1" outlineLevel="1">
      <c r="A214" s="53"/>
      <c r="B214" s="75"/>
      <c r="C214" s="74" t="s">
        <v>749</v>
      </c>
      <c r="D214" s="48"/>
      <c r="E214" s="49"/>
      <c r="F214" s="48"/>
      <c r="G214" s="48"/>
      <c r="H214" s="51"/>
      <c r="I214" s="51"/>
      <c r="J214" s="51"/>
      <c r="K214" s="51"/>
      <c r="L214" s="28"/>
    </row>
    <row r="215" spans="1:12" ht="36" hidden="1" customHeight="1" outlineLevel="1">
      <c r="A215" s="53"/>
      <c r="B215" s="75"/>
      <c r="C215" s="74" t="s">
        <v>750</v>
      </c>
      <c r="D215" s="48"/>
      <c r="E215" s="49"/>
      <c r="F215" s="48"/>
      <c r="G215" s="48"/>
      <c r="H215" s="51"/>
      <c r="I215" s="51"/>
      <c r="J215" s="51"/>
      <c r="K215" s="51"/>
      <c r="L215" s="28"/>
    </row>
    <row r="216" spans="1:12" ht="54" customHeight="1" collapsed="1">
      <c r="A216" s="80" t="s">
        <v>357</v>
      </c>
      <c r="B216" s="81" t="s">
        <v>358</v>
      </c>
      <c r="C216" s="82" t="s">
        <v>359</v>
      </c>
      <c r="D216" s="83" t="s">
        <v>360</v>
      </c>
      <c r="E216" s="84">
        <v>0.05</v>
      </c>
      <c r="F216" s="83" t="s">
        <v>751</v>
      </c>
      <c r="G216" s="42" t="s">
        <v>64</v>
      </c>
      <c r="H216" s="47">
        <v>1</v>
      </c>
      <c r="I216" s="47">
        <v>1</v>
      </c>
      <c r="J216" s="47">
        <v>1</v>
      </c>
      <c r="K216" s="47">
        <v>1</v>
      </c>
      <c r="L216" s="28"/>
    </row>
    <row r="217" spans="1:12" ht="32.25" hidden="1" customHeight="1" outlineLevel="1">
      <c r="A217" s="53"/>
      <c r="B217" s="75"/>
      <c r="C217" s="74" t="s">
        <v>752</v>
      </c>
      <c r="D217" s="48"/>
      <c r="E217" s="49"/>
      <c r="F217" s="48"/>
      <c r="G217" s="48"/>
      <c r="H217" s="51"/>
      <c r="I217" s="51"/>
      <c r="J217" s="51"/>
      <c r="K217" s="51"/>
      <c r="L217" s="28"/>
    </row>
    <row r="218" spans="1:12" ht="32.25" hidden="1" customHeight="1" outlineLevel="1">
      <c r="A218" s="53"/>
      <c r="B218" s="75"/>
      <c r="C218" s="74" t="s">
        <v>753</v>
      </c>
      <c r="D218" s="48"/>
      <c r="E218" s="49"/>
      <c r="F218" s="48"/>
      <c r="G218" s="48"/>
      <c r="H218" s="51"/>
      <c r="I218" s="51"/>
      <c r="J218" s="51"/>
      <c r="K218" s="51"/>
      <c r="L218" s="28"/>
    </row>
    <row r="219" spans="1:12" collapsed="1"/>
  </sheetData>
  <mergeCells count="19">
    <mergeCell ref="E6:F6"/>
    <mergeCell ref="E7:F7"/>
    <mergeCell ref="E8:F8"/>
    <mergeCell ref="A11:A16"/>
    <mergeCell ref="B10:B78"/>
    <mergeCell ref="D11:D16"/>
    <mergeCell ref="D22:D25"/>
    <mergeCell ref="D191:D192"/>
    <mergeCell ref="M12:M16"/>
    <mergeCell ref="M20:M21"/>
    <mergeCell ref="B79:B89"/>
    <mergeCell ref="B115:B199"/>
    <mergeCell ref="C17:C19"/>
    <mergeCell ref="C26:C28"/>
    <mergeCell ref="C36:C38"/>
    <mergeCell ref="C56:C58"/>
    <mergeCell ref="C116:C117"/>
    <mergeCell ref="C179:C183"/>
    <mergeCell ref="C191:C192"/>
  </mergeCells>
  <dataValidations count="4">
    <dataValidation type="list" allowBlank="1" showInputMessage="1" showErrorMessage="1" sqref="C2">
      <formula1>$M$1:$M$3</formula1>
    </dataValidation>
    <dataValidation type="list" allowBlank="1" showInputMessage="1" showErrorMessage="1" sqref="C3">
      <formula1>$M$4:$M$5</formula1>
    </dataValidation>
    <dataValidation type="list" allowBlank="1" showInputMessage="1" showErrorMessage="1" sqref="H11:K11 H22:K22 H32:K32 H50:K50 H67:K67 H73:K73 H80:K80 H89:K89 H94:K94 H100:K100 H106:K106 H117:K117 H126:K126 H134:K134 H140:K140 H147:K147 H154:K154 H159:K159 H164:K164 H171:K171 H176:K176 H27:K28 H37:K38 H57:K58 J33:K35 J62:K66 H199:K218 J71:K72">
      <formula1>"0,1"</formula1>
    </dataValidation>
    <dataValidation type="list" allowBlank="1" showInputMessage="1" showErrorMessage="1" sqref="H180:K180">
      <formula1>#REF!</formula1>
    </dataValidation>
  </dataValidations>
  <pageMargins left="0.7" right="0.7" top="0.75" bottom="0.75" header="0.3" footer="0.3"/>
  <pageSetup paperSize="9" scale="42" fitToHeight="0" orientation="landscape" r:id="rId1"/>
  <colBreaks count="1" manualBreakCount="1">
    <brk id="12"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7" master="" otherUserPermission="visible"/>
  <rangeList sheetStid="8" master="" otherUserPermission="visible"/>
  <rangeList sheetStid="4"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МО+бесхоз</vt:lpstr>
      <vt:lpstr>ТСО</vt:lpstr>
      <vt:lpstr>экс-ТСО</vt:lpstr>
      <vt:lpstr>потребители</vt:lpstr>
      <vt:lpstr>приложение к акту готовности</vt:lpstr>
      <vt:lpstr>'приложение к акту готовности'!Область_печати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Rybkina2022@outlook.com</cp:lastModifiedBy>
  <cp:lastPrinted>2024-12-17T04:27:08Z</cp:lastPrinted>
  <dcterms:created xsi:type="dcterms:W3CDTF">2015-06-05T18:19:00Z</dcterms:created>
  <dcterms:modified xsi:type="dcterms:W3CDTF">2025-05-29T07:11:07Z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FD8D691C42094F429139A62A064D7212_13</vt:lpwstr>
  </property>
  <property fmtid="{D5CDD505-2E9C-101B-9397-08002B2CF9AE}" pid="3" name="KSOProductBuildVer">
    <vt:lpwstr>1049-12.2.0.19307</vt:lpwstr>
  </property>
</Properties>
</file>